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4B190AF-54AA-41DD-A353-6D0D0C5316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eu B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3" i="1" l="1"/>
  <c r="L63" i="1"/>
  <c r="F63" i="1"/>
  <c r="E63" i="1"/>
  <c r="S62" i="1"/>
  <c r="L62" i="1"/>
  <c r="F62" i="1"/>
  <c r="E62" i="1"/>
  <c r="S61" i="1"/>
  <c r="L61" i="1"/>
  <c r="F61" i="1"/>
  <c r="E61" i="1"/>
  <c r="S60" i="1"/>
  <c r="L60" i="1"/>
  <c r="F60" i="1"/>
  <c r="E60" i="1"/>
  <c r="S59" i="1"/>
  <c r="L59" i="1"/>
  <c r="F59" i="1"/>
  <c r="E59" i="1"/>
  <c r="S58" i="1"/>
  <c r="L58" i="1"/>
  <c r="F58" i="1"/>
  <c r="E58" i="1"/>
  <c r="S57" i="1"/>
  <c r="L57" i="1"/>
  <c r="F57" i="1"/>
  <c r="E57" i="1"/>
  <c r="S56" i="1"/>
  <c r="L56" i="1"/>
  <c r="F56" i="1"/>
  <c r="E56" i="1"/>
  <c r="S55" i="1"/>
  <c r="L55" i="1"/>
  <c r="F55" i="1"/>
  <c r="E55" i="1"/>
  <c r="S54" i="1"/>
  <c r="L54" i="1"/>
  <c r="F54" i="1"/>
  <c r="E54" i="1"/>
  <c r="S53" i="1"/>
  <c r="L53" i="1"/>
  <c r="F53" i="1"/>
  <c r="E53" i="1"/>
  <c r="S52" i="1"/>
  <c r="L52" i="1"/>
  <c r="F52" i="1"/>
  <c r="E52" i="1"/>
  <c r="S51" i="1"/>
  <c r="L51" i="1"/>
  <c r="F51" i="1"/>
  <c r="E51" i="1"/>
  <c r="S50" i="1"/>
  <c r="L50" i="1"/>
  <c r="F50" i="1"/>
  <c r="E50" i="1"/>
  <c r="S49" i="1"/>
  <c r="L49" i="1"/>
  <c r="F49" i="1"/>
  <c r="S48" i="1"/>
  <c r="L48" i="1"/>
  <c r="F48" i="1"/>
  <c r="E48" i="1"/>
  <c r="S47" i="1"/>
  <c r="L47" i="1"/>
  <c r="F47" i="1"/>
  <c r="E47" i="1"/>
  <c r="S46" i="1"/>
  <c r="L46" i="1"/>
  <c r="F46" i="1"/>
  <c r="E46" i="1"/>
  <c r="S45" i="1"/>
  <c r="L45" i="1"/>
  <c r="F45" i="1"/>
  <c r="E45" i="1"/>
  <c r="S44" i="1"/>
  <c r="L44" i="1"/>
  <c r="E44" i="1"/>
  <c r="S43" i="1"/>
  <c r="L43" i="1"/>
  <c r="F43" i="1"/>
  <c r="E43" i="1"/>
  <c r="S42" i="1"/>
  <c r="L42" i="1"/>
  <c r="F42" i="1"/>
  <c r="E42" i="1"/>
  <c r="S41" i="1"/>
  <c r="L41" i="1"/>
  <c r="F41" i="1"/>
  <c r="E41" i="1"/>
  <c r="S40" i="1"/>
  <c r="L40" i="1"/>
  <c r="F40" i="1"/>
  <c r="E40" i="1"/>
  <c r="S39" i="1"/>
  <c r="L39" i="1"/>
  <c r="F39" i="1"/>
  <c r="E39" i="1"/>
  <c r="S38" i="1"/>
  <c r="F38" i="1"/>
  <c r="E38" i="1"/>
  <c r="S37" i="1"/>
  <c r="L37" i="1"/>
  <c r="F37" i="1"/>
  <c r="E37" i="1"/>
  <c r="S36" i="1"/>
  <c r="F36" i="1"/>
  <c r="E36" i="1"/>
  <c r="S35" i="1"/>
  <c r="L35" i="1"/>
  <c r="F35" i="1"/>
  <c r="E35" i="1"/>
  <c r="S34" i="1"/>
  <c r="L34" i="1"/>
  <c r="F34" i="1"/>
  <c r="E34" i="1"/>
  <c r="S33" i="1"/>
  <c r="L33" i="1"/>
  <c r="F33" i="1"/>
  <c r="S32" i="1"/>
  <c r="L32" i="1"/>
  <c r="F32" i="1"/>
  <c r="E32" i="1"/>
  <c r="S31" i="1"/>
  <c r="L31" i="1"/>
  <c r="F31" i="1"/>
  <c r="E31" i="1"/>
  <c r="S30" i="1"/>
  <c r="L30" i="1"/>
  <c r="F30" i="1"/>
  <c r="E30" i="1"/>
  <c r="S29" i="1"/>
  <c r="L29" i="1"/>
  <c r="F29" i="1"/>
  <c r="E29" i="1"/>
  <c r="S28" i="1"/>
  <c r="L28" i="1"/>
  <c r="F28" i="1"/>
  <c r="E28" i="1"/>
  <c r="S27" i="1"/>
  <c r="L27" i="1"/>
  <c r="F27" i="1"/>
  <c r="E27" i="1"/>
  <c r="S26" i="1"/>
  <c r="L26" i="1"/>
  <c r="F26" i="1"/>
  <c r="E26" i="1"/>
  <c r="L25" i="1"/>
  <c r="F25" i="1"/>
  <c r="E25" i="1"/>
  <c r="S24" i="1"/>
  <c r="L24" i="1"/>
  <c r="F24" i="1"/>
  <c r="E24" i="1"/>
  <c r="S23" i="1"/>
  <c r="L23" i="1"/>
  <c r="F23" i="1"/>
  <c r="E23" i="1"/>
  <c r="S22" i="1"/>
  <c r="L22" i="1"/>
  <c r="F22" i="1"/>
  <c r="E22" i="1"/>
  <c r="S21" i="1"/>
  <c r="L21" i="1"/>
  <c r="F21" i="1"/>
  <c r="E21" i="1"/>
  <c r="S20" i="1"/>
  <c r="L20" i="1"/>
  <c r="F20" i="1"/>
  <c r="E20" i="1"/>
  <c r="S19" i="1"/>
  <c r="L19" i="1"/>
  <c r="F19" i="1"/>
  <c r="E19" i="1"/>
  <c r="S18" i="1"/>
  <c r="E18" i="1"/>
  <c r="S17" i="1"/>
  <c r="L17" i="1"/>
  <c r="F17" i="1"/>
  <c r="E17" i="1"/>
  <c r="S16" i="1"/>
  <c r="L16" i="1"/>
  <c r="F16" i="1"/>
  <c r="E16" i="1"/>
  <c r="S15" i="1"/>
  <c r="L15" i="1"/>
  <c r="F15" i="1"/>
  <c r="E15" i="1"/>
  <c r="S14" i="1"/>
  <c r="L14" i="1"/>
  <c r="F14" i="1"/>
  <c r="E14" i="1"/>
</calcChain>
</file>

<file path=xl/sharedStrings.xml><?xml version="1.0" encoding="utf-8"?>
<sst xmlns="http://schemas.openxmlformats.org/spreadsheetml/2006/main" count="166" uniqueCount="130">
  <si>
    <t>(Kèm theo Công văn số         / SNV-TCBC ngày     tháng 5 năm 2024 của Sở Nội vụ</t>
  </si>
  <si>
    <t xml:space="preserve">BÁO CÁO TÌNH HÌNH SỬ DỤNG BIÊN CHẾ NĂM 2024, KẾ HOẠCH SỬ DỤNG BIÊN CHẾ NĂM 2025 </t>
  </si>
  <si>
    <t>STT</t>
  </si>
  <si>
    <t>Tên đơn vị</t>
  </si>
  <si>
    <t>Biên chế năm 2024</t>
  </si>
  <si>
    <t>Đề xuất biên chế   năm 2025</t>
  </si>
  <si>
    <t>Số biên chế  tăng, giảm so với năm 2024</t>
  </si>
  <si>
    <t>Ghi chú</t>
  </si>
  <si>
    <t>Biên chế giao năm 2024</t>
  </si>
  <si>
    <t>Số có mặt
tại thời điểm 30/5/2024</t>
  </si>
  <si>
    <t>Biên chế chưa thực hiện</t>
  </si>
  <si>
    <t>Tổng số lượng công chức, viên chức đã nghỉ do thực hiện chế độ, chính sách từ năm 2021 đến hết năm 2023</t>
  </si>
  <si>
    <t>Số lượng biên chế dự kiến nghỉ trong năm 2024 do thực hiện chế độ, chính sách</t>
  </si>
  <si>
    <t>Tổng cộng</t>
  </si>
  <si>
    <t>Nghỉ hưu</t>
  </si>
  <si>
    <t>Nghỉ do sắp xếp tổ chức bộ máy, ĐVSNCL</t>
  </si>
  <si>
    <t>Nghỉ do thực hiện tinh giản biên chế</t>
  </si>
  <si>
    <t>Thôi việc</t>
  </si>
  <si>
    <t>…</t>
  </si>
  <si>
    <t>Sắp xếp tổ chức bộ máy, ĐVSNCL</t>
  </si>
  <si>
    <t>Thực hiện tinh giản biên chế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</si>
  <si>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</si>
  <si>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</si>
  <si>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</si>
  <si>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</si>
  <si>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</si>
  <si>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</si>
  <si>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</si>
  <si>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</si>
  <si>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</si>
  <si>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</si>
  <si>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</si>
  <si>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</si>
  <si>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</si>
  <si>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</si>
  <si>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</si>
  <si>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</si>
  <si>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</si>
  <si>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</si>
  <si>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</si>
  <si>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</si>
  <si>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TỔNG SỐ</t>
  </si>
  <si>
    <t>I</t>
  </si>
  <si>
    <t>CÔNG CHỨC</t>
  </si>
  <si>
    <t>Phòng….</t>
  </si>
  <si>
    <t xml:space="preserve"> </t>
  </si>
  <si>
    <t>II</t>
  </si>
  <si>
    <t>VIÊN CHỨC*</t>
  </si>
  <si>
    <t>Trường Mầm non xã Thanh Long</t>
  </si>
  <si>
    <t>Trường Mầm non xã Hoàng Việt</t>
  </si>
  <si>
    <t>Trường Mầm non xã Tân Thanh</t>
  </si>
  <si>
    <t>Trường Mầm non xã Tân Mỹ</t>
  </si>
  <si>
    <t xml:space="preserve">Trường Mầm non xã Hoàng Văn Thụ </t>
  </si>
  <si>
    <t>Trường Mầm non thị trấn Na Sầm</t>
  </si>
  <si>
    <t>Trường Mầm non xã Gia Miễn</t>
  </si>
  <si>
    <t>Trường Mầm non xã Hội Hoan</t>
  </si>
  <si>
    <t>Trường Mầm non Nam La</t>
  </si>
  <si>
    <t>Trường Mầm non xã Bắc Hùng</t>
  </si>
  <si>
    <t>Trường Mầm non xã Bắc La</t>
  </si>
  <si>
    <t>Trường Mầm non xã Hồng Thái</t>
  </si>
  <si>
    <t>Trường Mầm non xã Trùng Khánh</t>
  </si>
  <si>
    <t>Trường Mầm non xã Thụy Hùng</t>
  </si>
  <si>
    <t>Trường Mầm non Tân Lang</t>
  </si>
  <si>
    <t>Trường Mầm non xã Thành Hòa</t>
  </si>
  <si>
    <t>Trường Mầm non xã Bắc Việt</t>
  </si>
  <si>
    <t>Trường Mầm non xã Nhạc Kỳ</t>
  </si>
  <si>
    <t>Trường Tiểu học xã Tân Tác</t>
  </si>
  <si>
    <t>Trường Tiểu học xã Bắc Hùng</t>
  </si>
  <si>
    <t>21</t>
  </si>
  <si>
    <t>Trường Phổ thông dân tộc bán trú Tiểu học xã Thanh Long</t>
  </si>
  <si>
    <t>22</t>
  </si>
  <si>
    <t>Trường Phổ thông dân tộc bán trú Tiểu học Nam La</t>
  </si>
  <si>
    <t>23</t>
  </si>
  <si>
    <t>Trường Phổ thông dân tộc bán trú Tiểu học xã Hội Hoan</t>
  </si>
  <si>
    <t>24</t>
  </si>
  <si>
    <t>Trường Tiểu học xã Gia Miễn</t>
  </si>
  <si>
    <t>25</t>
  </si>
  <si>
    <t>Trường Phổ thông dân tộc bán trú Tiểu học xã Bắc La</t>
  </si>
  <si>
    <t>26</t>
  </si>
  <si>
    <t>Trường Tiểu học Tân Lang</t>
  </si>
  <si>
    <t>27</t>
  </si>
  <si>
    <t>Trường Tiểu học xã Thành Hoà</t>
  </si>
  <si>
    <t>28</t>
  </si>
  <si>
    <t>Trường Tiểu học xã Hoàng Việt</t>
  </si>
  <si>
    <t>Thiếu 2 GV đứng lớp
1 NV y tế</t>
  </si>
  <si>
    <t>29</t>
  </si>
  <si>
    <t>Trường Tiểu học xã Tân Thanh</t>
  </si>
  <si>
    <t>Thiếu 01 Gv đứng lớp và 01 nhân viên thư viện</t>
  </si>
  <si>
    <t>30</t>
  </si>
  <si>
    <t>Trường Tiểu học xã Tân Mỹ</t>
  </si>
  <si>
    <t>31</t>
  </si>
  <si>
    <t xml:space="preserve">Trường Tiểu học xã Hoàng Văn Thụ </t>
  </si>
  <si>
    <t>32</t>
  </si>
  <si>
    <t>Trường Phổ thông dân tộc bán trú Tiểu học xã Hồng Thái</t>
  </si>
  <si>
    <t>33</t>
  </si>
  <si>
    <t>Trường Tiểu học thị trấn Na Sầm</t>
  </si>
  <si>
    <t>34</t>
  </si>
  <si>
    <t>Trường TH&amp;THCS xã Trùng Khánh</t>
  </si>
  <si>
    <t>35</t>
  </si>
  <si>
    <t>Trường TH&amp;THCS xã Bắc Việt</t>
  </si>
  <si>
    <t>36</t>
  </si>
  <si>
    <t>Trường TH&amp;THCS xã Thuỵ Hùng</t>
  </si>
  <si>
    <t>37</t>
  </si>
  <si>
    <t>Trường Phổ thông dân tộc bán trú TH&amp;THCS xã Nhạc Kỳ</t>
  </si>
  <si>
    <t>38</t>
  </si>
  <si>
    <t>Trường THCS Lũng Vài</t>
  </si>
  <si>
    <t>39</t>
  </si>
  <si>
    <t>Trường Phổ thông dân tộc bán trú THCS xã Thanh Long</t>
  </si>
  <si>
    <t>40</t>
  </si>
  <si>
    <t>Trường Phổ thông dân tộc bán trú THCS xã Hội Hoan</t>
  </si>
  <si>
    <t>41</t>
  </si>
  <si>
    <t xml:space="preserve">Trường THCS xã Gia Miễn </t>
  </si>
  <si>
    <t>42</t>
  </si>
  <si>
    <t>Trường Phổ thông dân tộc bán trú THCS xã Bắc La</t>
  </si>
  <si>
    <t>43</t>
  </si>
  <si>
    <t>Trường THCS xã Bắc Việt</t>
  </si>
  <si>
    <t>44</t>
  </si>
  <si>
    <t>Trường THCS xã Hoàng Việt</t>
  </si>
  <si>
    <t>45</t>
  </si>
  <si>
    <t>Trường THCS xã Tân Thanh</t>
  </si>
  <si>
    <t>46</t>
  </si>
  <si>
    <t xml:space="preserve">Trường THCS xã Tân Mỹ </t>
  </si>
  <si>
    <t>47</t>
  </si>
  <si>
    <t xml:space="preserve">Trường THCS xã Hoàng Văn Thụ </t>
  </si>
  <si>
    <t>48</t>
  </si>
  <si>
    <t>Trường Phổ thông dân tộc bán trú THCS xã Hồng Thái</t>
  </si>
  <si>
    <t>49</t>
  </si>
  <si>
    <t>Trường THCS thị trấn Na Sầm</t>
  </si>
  <si>
    <t>50</t>
  </si>
  <si>
    <t>Trường Phổ thông dân tộc bán trú THCS  Nam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</si>
</sst>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  <scheme val="minor"/>
    </font>
    <font>
      <i/>
      <sz val="14"/>
      <color rgb="FF000000"/>
      <name val="Times New Roman"/>
    </font>
    <font>
      <sz val="10"/>
      <name val="Arial"/>
    </font>
    <font>
      <sz val="10"/>
      <color theme="1"/>
      <name val="Times New Roman"/>
    </font>
    <font>
      <b/>
      <sz val="14"/>
      <color rgb="FF000000"/>
      <name val="Times New Roman"/>
    </font>
    <font>
      <i/>
      <sz val="10"/>
      <color theme="1"/>
      <name val="Times New Roman"/>
    </font>
    <font>
      <b/>
      <sz val="10"/>
      <color rgb="FF000000"/>
      <name val="Times New Roman"/>
    </font>
    <font>
      <b/>
      <sz val="10"/>
      <color theme="1"/>
      <name val="Times New Roman"/>
    </font>
    <font>
      <i/>
      <sz val="9"/>
      <color theme="1"/>
      <name val="Times New Roman"/>
    </font>
    <font>
      <sz val="9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i/>
      <sz val="10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sz val="12"/>
      <color theme="1"/>
      <name val="&quot;Times New Roman&quot;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4" xfId="0" applyFont="1" applyFill="1" applyBorder="1"/>
    <xf numFmtId="0" fontId="5" fillId="2" borderId="4" xfId="0" applyFont="1" applyFill="1" applyBorder="1"/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wrapText="1"/>
    </xf>
    <xf numFmtId="49" fontId="10" fillId="2" borderId="15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/>
    <xf numFmtId="49" fontId="11" fillId="2" borderId="15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 wrapText="1"/>
    </xf>
    <xf numFmtId="0" fontId="12" fillId="2" borderId="15" xfId="0" applyFont="1" applyFill="1" applyBorder="1"/>
    <xf numFmtId="0" fontId="14" fillId="2" borderId="4" xfId="0" applyFont="1" applyFill="1" applyBorder="1" applyAlignment="1">
      <alignment vertical="center"/>
    </xf>
    <xf numFmtId="49" fontId="15" fillId="2" borderId="15" xfId="0" applyNumberFormat="1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11" fillId="2" borderId="15" xfId="0" applyFont="1" applyFill="1" applyBorder="1" applyAlignment="1">
      <alignment horizontal="left" vertical="center"/>
    </xf>
    <xf numFmtId="0" fontId="7" fillId="2" borderId="4" xfId="0" applyFont="1" applyFill="1" applyBorder="1"/>
    <xf numFmtId="0" fontId="15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6" fillId="2" borderId="4" xfId="0" applyFont="1" applyFill="1" applyBorder="1"/>
    <xf numFmtId="0" fontId="17" fillId="3" borderId="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 vertical="center"/>
    </xf>
    <xf numFmtId="49" fontId="15" fillId="4" borderId="15" xfId="0" applyNumberFormat="1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49" fontId="15" fillId="5" borderId="15" xfId="0" applyNumberFormat="1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left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right"/>
    </xf>
    <xf numFmtId="0" fontId="18" fillId="5" borderId="17" xfId="0" applyFont="1" applyFill="1" applyBorder="1"/>
    <xf numFmtId="0" fontId="3" fillId="5" borderId="4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4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7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390525</xdr:colOff>
      <xdr:row>0</xdr:row>
      <xdr:rowOff>333375</xdr:rowOff>
    </xdr:from>
    <xdr:ext cx="10858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57250" y="247650"/>
          <a:ext cx="1085850" cy="38100"/>
          <a:chOff x="4803075" y="3780000"/>
          <a:chExt cx="10858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4803075" y="3780000"/>
            <a:ext cx="1085850" cy="0"/>
          </a:xfrm>
          <a:prstGeom prst="straightConnector1">
            <a:avLst/>
          </a:prstGeom>
          <a:noFill/>
          <a:ln w="9525" cap="flat" cmpd="sng">
            <a:solidFill>
              <a:srgbClr val="4A7EBB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ySplit="8" topLeftCell="A9" activePane="bottomLeft" state="frozen"/>
      <selection pane="bottomLeft" activeCell="B10" sqref="B10"/>
    </sheetView>
  </sheetViews>
  <sheetFormatPr defaultColWidth="12.5703125" defaultRowHeight="15" customHeight="1"/>
  <cols>
    <col min="1" max="1" width="7" customWidth="1"/>
    <col min="2" max="2" width="31.42578125" customWidth="1"/>
    <col min="3" max="3" width="8.28515625" customWidth="1"/>
    <col min="4" max="4" width="9.28515625" customWidth="1"/>
    <col min="5" max="5" width="8.28515625" customWidth="1"/>
    <col min="6" max="6" width="8.140625" customWidth="1"/>
    <col min="7" max="7" width="7.7109375" customWidth="1"/>
    <col min="8" max="10" width="10.140625" customWidth="1"/>
    <col min="11" max="11" width="8.28515625" customWidth="1"/>
    <col min="12" max="12" width="8.5703125" customWidth="1"/>
    <col min="13" max="13" width="6.85546875" customWidth="1"/>
    <col min="14" max="14" width="10.7109375" customWidth="1"/>
    <col min="15" max="16" width="10.85546875" customWidth="1"/>
    <col min="17" max="17" width="8.42578125" customWidth="1"/>
    <col min="18" max="19" width="10.28515625" customWidth="1"/>
    <col min="20" max="20" width="8.5703125" customWidth="1"/>
    <col min="21" max="26" width="8" customWidth="1"/>
  </cols>
  <sheetData>
    <row r="1" spans="1:26" ht="19.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5"/>
      <c r="U1" s="1"/>
      <c r="V1" s="1"/>
      <c r="W1" s="1"/>
      <c r="X1" s="1"/>
      <c r="Y1" s="1"/>
      <c r="Z1" s="1"/>
    </row>
    <row r="2" spans="1:26" ht="18.75" customHeight="1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5"/>
      <c r="U2" s="1"/>
      <c r="V2" s="1"/>
      <c r="W2" s="1"/>
      <c r="X2" s="1"/>
      <c r="Y2" s="1"/>
      <c r="Z2" s="1"/>
    </row>
    <row r="3" spans="1:26" ht="5.25" customHeight="1">
      <c r="U3" s="2"/>
      <c r="V3" s="2"/>
      <c r="W3" s="2"/>
      <c r="X3" s="2"/>
      <c r="Y3" s="2"/>
      <c r="Z3" s="2"/>
    </row>
    <row r="4" spans="1:26" ht="8.2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  <c r="S4" s="3"/>
      <c r="T4" s="3"/>
      <c r="U4" s="1"/>
      <c r="V4" s="1"/>
      <c r="W4" s="1"/>
      <c r="X4" s="1"/>
      <c r="Y4" s="1"/>
      <c r="Z4" s="1"/>
    </row>
    <row r="5" spans="1:26" ht="18.75" customHeight="1">
      <c r="A5" s="57" t="s">
        <v>2</v>
      </c>
      <c r="B5" s="43" t="s">
        <v>3</v>
      </c>
      <c r="C5" s="58" t="s">
        <v>4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  <c r="R5" s="46" t="s">
        <v>5</v>
      </c>
      <c r="S5" s="46" t="s">
        <v>6</v>
      </c>
      <c r="T5" s="46" t="s">
        <v>7</v>
      </c>
      <c r="U5" s="5"/>
      <c r="V5" s="5"/>
      <c r="W5" s="5"/>
      <c r="X5" s="5"/>
      <c r="Y5" s="5"/>
      <c r="Z5" s="5"/>
    </row>
    <row r="6" spans="1:26" ht="42" customHeight="1">
      <c r="A6" s="44"/>
      <c r="B6" s="44"/>
      <c r="C6" s="46" t="s">
        <v>8</v>
      </c>
      <c r="D6" s="46" t="s">
        <v>9</v>
      </c>
      <c r="E6" s="46" t="s">
        <v>10</v>
      </c>
      <c r="F6" s="47" t="s">
        <v>11</v>
      </c>
      <c r="G6" s="48"/>
      <c r="H6" s="48"/>
      <c r="I6" s="48"/>
      <c r="J6" s="48"/>
      <c r="K6" s="49"/>
      <c r="L6" s="50" t="s">
        <v>12</v>
      </c>
      <c r="M6" s="51"/>
      <c r="N6" s="51"/>
      <c r="O6" s="51"/>
      <c r="P6" s="51"/>
      <c r="Q6" s="52"/>
      <c r="R6" s="44"/>
      <c r="S6" s="44"/>
      <c r="T6" s="44"/>
      <c r="U6" s="6"/>
      <c r="V6" s="6"/>
      <c r="W6" s="6"/>
      <c r="X6" s="6"/>
      <c r="Y6" s="6"/>
      <c r="Z6" s="6"/>
    </row>
    <row r="7" spans="1:26" ht="54.75" customHeight="1">
      <c r="A7" s="45"/>
      <c r="B7" s="45"/>
      <c r="C7" s="45"/>
      <c r="D7" s="45"/>
      <c r="E7" s="45"/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7" t="s">
        <v>18</v>
      </c>
      <c r="L7" s="8" t="s">
        <v>13</v>
      </c>
      <c r="M7" s="7" t="s">
        <v>14</v>
      </c>
      <c r="N7" s="7" t="s">
        <v>19</v>
      </c>
      <c r="O7" s="7" t="s">
        <v>20</v>
      </c>
      <c r="P7" s="7" t="s">
        <v>17</v>
      </c>
      <c r="Q7" s="7" t="s">
        <v>18</v>
      </c>
      <c r="R7" s="45"/>
      <c r="S7" s="45"/>
      <c r="T7" s="45"/>
      <c r="U7" s="6"/>
      <c r="V7" s="6"/>
      <c r="W7" s="6"/>
      <c r="X7" s="6"/>
      <c r="Y7" s="6"/>
      <c r="Z7" s="6"/>
    </row>
    <row r="8" spans="1:26" ht="27.75" customHeight="1">
      <c r="A8" s="9" t="s">
        <v>21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 t="s">
        <v>27</v>
      </c>
      <c r="H8" s="9" t="s">
        <v>28</v>
      </c>
      <c r="I8" s="9" t="s">
        <v>29</v>
      </c>
      <c r="J8" s="9" t="s">
        <v>30</v>
      </c>
      <c r="K8" s="9" t="s">
        <v>31</v>
      </c>
      <c r="L8" s="9" t="s">
        <v>32</v>
      </c>
      <c r="M8" s="9" t="s">
        <v>33</v>
      </c>
      <c r="N8" s="9" t="s">
        <v>34</v>
      </c>
      <c r="O8" s="9" t="s">
        <v>35</v>
      </c>
      <c r="P8" s="9" t="s">
        <v>36</v>
      </c>
      <c r="Q8" s="9" t="s">
        <v>37</v>
      </c>
      <c r="R8" s="9" t="s">
        <v>38</v>
      </c>
      <c r="S8" s="9" t="s">
        <v>39</v>
      </c>
      <c r="T8" s="9" t="s">
        <v>40</v>
      </c>
      <c r="U8" s="10"/>
      <c r="V8" s="10"/>
      <c r="W8" s="10"/>
      <c r="X8" s="10"/>
      <c r="Y8" s="10"/>
      <c r="Z8" s="10"/>
    </row>
    <row r="9" spans="1:26" ht="24" customHeight="1">
      <c r="A9" s="11"/>
      <c r="B9" s="12" t="s">
        <v>41</v>
      </c>
      <c r="C9" s="13"/>
      <c r="D9" s="14"/>
      <c r="E9" s="14"/>
      <c r="F9" s="14"/>
      <c r="G9" s="14"/>
      <c r="H9" s="14"/>
      <c r="I9" s="14"/>
      <c r="J9" s="14"/>
      <c r="K9" s="14"/>
      <c r="L9" s="12"/>
      <c r="M9" s="12"/>
      <c r="N9" s="12"/>
      <c r="O9" s="12"/>
      <c r="P9" s="12"/>
      <c r="Q9" s="12"/>
      <c r="R9" s="12"/>
      <c r="S9" s="12"/>
      <c r="T9" s="15"/>
      <c r="U9" s="1"/>
      <c r="V9" s="1"/>
      <c r="W9" s="1"/>
      <c r="X9" s="1"/>
      <c r="Y9" s="1"/>
      <c r="Z9" s="1"/>
    </row>
    <row r="10" spans="1:26" ht="24" customHeight="1">
      <c r="A10" s="16" t="s">
        <v>42</v>
      </c>
      <c r="B10" s="17" t="s">
        <v>43</v>
      </c>
      <c r="C10" s="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8"/>
      <c r="U10" s="19"/>
      <c r="V10" s="19"/>
      <c r="W10" s="19"/>
      <c r="X10" s="19"/>
      <c r="Y10" s="19"/>
      <c r="Z10" s="19"/>
    </row>
    <row r="11" spans="1:26" ht="24" customHeight="1">
      <c r="A11" s="20" t="s">
        <v>21</v>
      </c>
      <c r="B11" s="21" t="s">
        <v>44</v>
      </c>
      <c r="C11" s="22" t="s">
        <v>45</v>
      </c>
      <c r="D11" s="22" t="s">
        <v>45</v>
      </c>
      <c r="E11" s="22" t="s">
        <v>45</v>
      </c>
      <c r="F11" s="12" t="s">
        <v>45</v>
      </c>
      <c r="G11" s="12" t="s">
        <v>45</v>
      </c>
      <c r="H11" s="12"/>
      <c r="I11" s="12" t="s">
        <v>45</v>
      </c>
      <c r="J11" s="12"/>
      <c r="K11" s="12"/>
      <c r="L11" s="12" t="s">
        <v>45</v>
      </c>
      <c r="M11" s="12" t="s">
        <v>45</v>
      </c>
      <c r="N11" s="12"/>
      <c r="O11" s="12"/>
      <c r="P11" s="12"/>
      <c r="Q11" s="12"/>
      <c r="R11" s="12" t="s">
        <v>45</v>
      </c>
      <c r="S11" s="12" t="s">
        <v>45</v>
      </c>
      <c r="T11" s="15"/>
      <c r="U11" s="23"/>
      <c r="V11" s="23"/>
      <c r="W11" s="23"/>
      <c r="X11" s="23"/>
      <c r="Y11" s="23"/>
      <c r="Z11" s="23"/>
    </row>
    <row r="12" spans="1:26" ht="24" customHeight="1">
      <c r="A12" s="20" t="s">
        <v>22</v>
      </c>
      <c r="B12" s="21" t="s">
        <v>18</v>
      </c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5"/>
      <c r="U12" s="23"/>
      <c r="V12" s="23"/>
      <c r="W12" s="23"/>
      <c r="X12" s="23"/>
      <c r="Y12" s="23"/>
      <c r="Z12" s="23"/>
    </row>
    <row r="13" spans="1:26" ht="24" customHeight="1">
      <c r="A13" s="16" t="s">
        <v>46</v>
      </c>
      <c r="B13" s="24" t="s">
        <v>47</v>
      </c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8"/>
      <c r="U13" s="25"/>
      <c r="V13" s="25"/>
      <c r="W13" s="25"/>
      <c r="X13" s="25"/>
      <c r="Y13" s="25"/>
      <c r="Z13" s="25"/>
    </row>
    <row r="14" spans="1:26" ht="24" customHeight="1">
      <c r="A14" s="20" t="s">
        <v>21</v>
      </c>
      <c r="B14" s="26" t="s">
        <v>48</v>
      </c>
      <c r="C14" s="22">
        <v>18</v>
      </c>
      <c r="D14" s="22">
        <v>17</v>
      </c>
      <c r="E14" s="22">
        <f t="shared" ref="E14:E32" si="0">C14-D14</f>
        <v>1</v>
      </c>
      <c r="F14" s="27">
        <f t="shared" ref="F14:F17" si="1">G14+H14+I14+J14+K14</f>
        <v>0</v>
      </c>
      <c r="G14" s="22"/>
      <c r="H14" s="22"/>
      <c r="I14" s="22"/>
      <c r="J14" s="22"/>
      <c r="K14" s="22"/>
      <c r="L14" s="27">
        <f t="shared" ref="L14:L17" si="2">M14+N14+O14+P14+Q14</f>
        <v>0</v>
      </c>
      <c r="M14" s="22"/>
      <c r="N14" s="22"/>
      <c r="O14" s="22"/>
      <c r="P14" s="22"/>
      <c r="Q14" s="22"/>
      <c r="R14" s="22">
        <v>18</v>
      </c>
      <c r="S14" s="22">
        <f t="shared" ref="S14:S24" si="3">R14-C14</f>
        <v>0</v>
      </c>
      <c r="T14" s="22"/>
      <c r="U14" s="1"/>
      <c r="V14" s="1"/>
      <c r="W14" s="1"/>
      <c r="X14" s="1"/>
      <c r="Y14" s="1"/>
      <c r="Z14" s="1"/>
    </row>
    <row r="15" spans="1:26" ht="32.25" customHeight="1">
      <c r="A15" s="20" t="s">
        <v>22</v>
      </c>
      <c r="B15" s="26" t="s">
        <v>49</v>
      </c>
      <c r="C15" s="22">
        <v>25</v>
      </c>
      <c r="D15" s="22">
        <v>24</v>
      </c>
      <c r="E15" s="22">
        <f t="shared" si="0"/>
        <v>1</v>
      </c>
      <c r="F15" s="27">
        <f t="shared" si="1"/>
        <v>2</v>
      </c>
      <c r="G15" s="22">
        <v>1</v>
      </c>
      <c r="H15" s="22">
        <v>0</v>
      </c>
      <c r="I15" s="22">
        <v>0</v>
      </c>
      <c r="J15" s="22">
        <v>1</v>
      </c>
      <c r="K15" s="22"/>
      <c r="L15" s="27">
        <f t="shared" si="2"/>
        <v>0</v>
      </c>
      <c r="M15" s="22"/>
      <c r="N15" s="22"/>
      <c r="O15" s="22"/>
      <c r="P15" s="22"/>
      <c r="Q15" s="22"/>
      <c r="R15" s="22">
        <v>25</v>
      </c>
      <c r="S15" s="22">
        <f t="shared" si="3"/>
        <v>0</v>
      </c>
      <c r="T15" s="22"/>
      <c r="U15" s="1"/>
      <c r="V15" s="1"/>
      <c r="W15" s="1"/>
      <c r="X15" s="1"/>
      <c r="Y15" s="1"/>
      <c r="Z15" s="1"/>
    </row>
    <row r="16" spans="1:26" ht="33" customHeight="1">
      <c r="A16" s="20" t="s">
        <v>23</v>
      </c>
      <c r="B16" s="26" t="s">
        <v>50</v>
      </c>
      <c r="C16" s="22">
        <v>32</v>
      </c>
      <c r="D16" s="22">
        <v>30</v>
      </c>
      <c r="E16" s="22">
        <f t="shared" si="0"/>
        <v>2</v>
      </c>
      <c r="F16" s="27">
        <f t="shared" si="1"/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7">
        <f t="shared" si="2"/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32</v>
      </c>
      <c r="S16" s="22">
        <f t="shared" si="3"/>
        <v>0</v>
      </c>
      <c r="T16" s="22"/>
      <c r="U16" s="28"/>
      <c r="V16" s="28"/>
      <c r="W16" s="28"/>
      <c r="X16" s="28"/>
      <c r="Y16" s="28"/>
      <c r="Z16" s="28"/>
    </row>
    <row r="17" spans="1:26" ht="31.5" customHeight="1">
      <c r="A17" s="20" t="s">
        <v>24</v>
      </c>
      <c r="B17" s="26" t="s">
        <v>51</v>
      </c>
      <c r="C17" s="22">
        <v>28</v>
      </c>
      <c r="D17" s="22">
        <v>23</v>
      </c>
      <c r="E17" s="22">
        <f t="shared" si="0"/>
        <v>5</v>
      </c>
      <c r="F17" s="27">
        <f t="shared" si="1"/>
        <v>1</v>
      </c>
      <c r="G17" s="22">
        <v>0</v>
      </c>
      <c r="H17" s="22">
        <v>0</v>
      </c>
      <c r="I17" s="22">
        <v>1</v>
      </c>
      <c r="J17" s="22">
        <v>0</v>
      </c>
      <c r="K17" s="22">
        <v>0</v>
      </c>
      <c r="L17" s="27">
        <f t="shared" si="2"/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28</v>
      </c>
      <c r="S17" s="22">
        <f t="shared" si="3"/>
        <v>0</v>
      </c>
      <c r="T17" s="22"/>
      <c r="U17" s="28"/>
      <c r="V17" s="28"/>
      <c r="W17" s="28"/>
      <c r="X17" s="28"/>
      <c r="Y17" s="28"/>
      <c r="Z17" s="28"/>
    </row>
    <row r="18" spans="1:26" ht="31.5" customHeight="1">
      <c r="A18" s="20" t="s">
        <v>25</v>
      </c>
      <c r="B18" s="26" t="s">
        <v>52</v>
      </c>
      <c r="C18" s="22">
        <v>19</v>
      </c>
      <c r="D18" s="22">
        <v>17</v>
      </c>
      <c r="E18" s="22">
        <f t="shared" si="0"/>
        <v>2</v>
      </c>
      <c r="F18" s="27">
        <v>0</v>
      </c>
      <c r="G18" s="22">
        <v>0</v>
      </c>
      <c r="H18" s="22">
        <v>0</v>
      </c>
      <c r="I18" s="22">
        <v>0</v>
      </c>
      <c r="J18" s="22">
        <v>0</v>
      </c>
      <c r="K18" s="22"/>
      <c r="L18" s="27">
        <v>1</v>
      </c>
      <c r="M18" s="22">
        <v>0</v>
      </c>
      <c r="N18" s="22">
        <v>0</v>
      </c>
      <c r="O18" s="22">
        <v>0</v>
      </c>
      <c r="P18" s="22">
        <v>1</v>
      </c>
      <c r="Q18" s="22">
        <v>0</v>
      </c>
      <c r="R18" s="22">
        <v>19</v>
      </c>
      <c r="S18" s="22">
        <f t="shared" si="3"/>
        <v>0</v>
      </c>
      <c r="T18" s="22"/>
      <c r="U18" s="1"/>
      <c r="V18" s="1"/>
      <c r="W18" s="1"/>
      <c r="X18" s="1"/>
      <c r="Y18" s="1"/>
      <c r="Z18" s="1"/>
    </row>
    <row r="19" spans="1:26" ht="31.5" customHeight="1">
      <c r="A19" s="20" t="s">
        <v>26</v>
      </c>
      <c r="B19" s="26" t="s">
        <v>53</v>
      </c>
      <c r="C19" s="22">
        <v>29</v>
      </c>
      <c r="D19" s="22">
        <v>28</v>
      </c>
      <c r="E19" s="22">
        <f t="shared" si="0"/>
        <v>1</v>
      </c>
      <c r="F19" s="27">
        <f t="shared" ref="F19:F33" si="4">G19+H19+I19+J19+K19</f>
        <v>0</v>
      </c>
      <c r="G19" s="22">
        <v>0</v>
      </c>
      <c r="H19" s="22">
        <v>0</v>
      </c>
      <c r="I19" s="22">
        <v>0</v>
      </c>
      <c r="J19" s="22">
        <v>0</v>
      </c>
      <c r="K19" s="22"/>
      <c r="L19" s="27">
        <f t="shared" ref="L19:L35" si="5">M19+N19+O19+P19+Q19</f>
        <v>1</v>
      </c>
      <c r="M19" s="22">
        <v>1</v>
      </c>
      <c r="N19" s="22"/>
      <c r="O19" s="22"/>
      <c r="P19" s="22"/>
      <c r="Q19" s="22"/>
      <c r="R19" s="22">
        <v>32</v>
      </c>
      <c r="S19" s="22">
        <f t="shared" si="3"/>
        <v>3</v>
      </c>
      <c r="T19" s="22"/>
      <c r="U19" s="1"/>
      <c r="V19" s="1"/>
      <c r="W19" s="1"/>
      <c r="X19" s="1"/>
      <c r="Y19" s="1"/>
      <c r="Z19" s="1"/>
    </row>
    <row r="20" spans="1:26" ht="31.5" customHeight="1">
      <c r="A20" s="20" t="s">
        <v>27</v>
      </c>
      <c r="B20" s="26" t="s">
        <v>54</v>
      </c>
      <c r="C20" s="22">
        <v>17</v>
      </c>
      <c r="D20" s="22">
        <v>17</v>
      </c>
      <c r="E20" s="22">
        <f t="shared" si="0"/>
        <v>0</v>
      </c>
      <c r="F20" s="27">
        <f t="shared" si="4"/>
        <v>1</v>
      </c>
      <c r="G20" s="22">
        <v>0</v>
      </c>
      <c r="H20" s="22">
        <v>0</v>
      </c>
      <c r="I20" s="22">
        <v>1</v>
      </c>
      <c r="J20" s="22">
        <v>0</v>
      </c>
      <c r="K20" s="22"/>
      <c r="L20" s="27">
        <f t="shared" si="5"/>
        <v>0</v>
      </c>
      <c r="M20" s="22">
        <v>0</v>
      </c>
      <c r="N20" s="22">
        <v>0</v>
      </c>
      <c r="O20" s="22">
        <v>0</v>
      </c>
      <c r="P20" s="22">
        <v>0</v>
      </c>
      <c r="Q20" s="22"/>
      <c r="R20" s="22">
        <v>17</v>
      </c>
      <c r="S20" s="22">
        <f t="shared" si="3"/>
        <v>0</v>
      </c>
      <c r="T20" s="22"/>
      <c r="U20" s="1"/>
      <c r="V20" s="1"/>
      <c r="W20" s="1"/>
      <c r="X20" s="1"/>
      <c r="Y20" s="1"/>
      <c r="Z20" s="1"/>
    </row>
    <row r="21" spans="1:26" ht="31.5" customHeight="1">
      <c r="A21" s="20" t="s">
        <v>28</v>
      </c>
      <c r="B21" s="26" t="s">
        <v>55</v>
      </c>
      <c r="C21" s="22">
        <v>19</v>
      </c>
      <c r="D21" s="22">
        <v>18</v>
      </c>
      <c r="E21" s="22">
        <f t="shared" si="0"/>
        <v>1</v>
      </c>
      <c r="F21" s="27">
        <f t="shared" si="4"/>
        <v>0</v>
      </c>
      <c r="G21" s="22">
        <v>0</v>
      </c>
      <c r="H21" s="22">
        <v>0</v>
      </c>
      <c r="I21" s="22">
        <v>0</v>
      </c>
      <c r="J21" s="22">
        <v>0</v>
      </c>
      <c r="K21" s="22"/>
      <c r="L21" s="27">
        <f t="shared" si="5"/>
        <v>0</v>
      </c>
      <c r="M21" s="22">
        <v>0</v>
      </c>
      <c r="N21" s="22">
        <v>0</v>
      </c>
      <c r="O21" s="22">
        <v>0</v>
      </c>
      <c r="P21" s="22">
        <v>0</v>
      </c>
      <c r="Q21" s="22"/>
      <c r="R21" s="22">
        <v>19</v>
      </c>
      <c r="S21" s="22">
        <f t="shared" si="3"/>
        <v>0</v>
      </c>
      <c r="T21" s="22"/>
      <c r="U21" s="1"/>
      <c r="V21" s="1"/>
      <c r="W21" s="1"/>
      <c r="X21" s="1"/>
      <c r="Y21" s="1"/>
      <c r="Z21" s="1"/>
    </row>
    <row r="22" spans="1:26" ht="31.5" customHeight="1">
      <c r="A22" s="20" t="s">
        <v>29</v>
      </c>
      <c r="B22" s="26" t="s">
        <v>56</v>
      </c>
      <c r="C22" s="22">
        <v>17</v>
      </c>
      <c r="D22" s="22">
        <v>17</v>
      </c>
      <c r="E22" s="22">
        <f t="shared" si="0"/>
        <v>0</v>
      </c>
      <c r="F22" s="27">
        <f t="shared" si="4"/>
        <v>1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7">
        <f t="shared" si="5"/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17</v>
      </c>
      <c r="S22" s="22">
        <f t="shared" si="3"/>
        <v>0</v>
      </c>
      <c r="T22" s="22"/>
      <c r="U22" s="1"/>
      <c r="V22" s="1"/>
      <c r="W22" s="1"/>
      <c r="X22" s="1"/>
      <c r="Y22" s="1"/>
      <c r="Z22" s="1"/>
    </row>
    <row r="23" spans="1:26" ht="31.5" customHeight="1">
      <c r="A23" s="20" t="s">
        <v>30</v>
      </c>
      <c r="B23" s="26" t="s">
        <v>57</v>
      </c>
      <c r="C23" s="22">
        <v>24</v>
      </c>
      <c r="D23" s="22">
        <v>22</v>
      </c>
      <c r="E23" s="22">
        <f t="shared" si="0"/>
        <v>2</v>
      </c>
      <c r="F23" s="27">
        <f t="shared" si="4"/>
        <v>0</v>
      </c>
      <c r="G23" s="22">
        <v>0</v>
      </c>
      <c r="H23" s="22">
        <v>0</v>
      </c>
      <c r="I23" s="22">
        <v>0</v>
      </c>
      <c r="J23" s="22">
        <v>0</v>
      </c>
      <c r="K23" s="22"/>
      <c r="L23" s="27">
        <f t="shared" si="5"/>
        <v>0</v>
      </c>
      <c r="M23" s="22">
        <v>0</v>
      </c>
      <c r="N23" s="22">
        <v>0</v>
      </c>
      <c r="O23" s="22">
        <v>0</v>
      </c>
      <c r="P23" s="22">
        <v>0</v>
      </c>
      <c r="Q23" s="22"/>
      <c r="R23" s="22">
        <v>24</v>
      </c>
      <c r="S23" s="22">
        <f t="shared" si="3"/>
        <v>0</v>
      </c>
      <c r="T23" s="22"/>
      <c r="U23" s="1"/>
      <c r="V23" s="1"/>
      <c r="W23" s="1"/>
      <c r="X23" s="1"/>
      <c r="Y23" s="1"/>
      <c r="Z23" s="1"/>
    </row>
    <row r="24" spans="1:26" ht="31.5" customHeight="1">
      <c r="A24" s="20" t="s">
        <v>31</v>
      </c>
      <c r="B24" s="26" t="s">
        <v>58</v>
      </c>
      <c r="C24" s="22">
        <v>16</v>
      </c>
      <c r="D24" s="22">
        <v>16</v>
      </c>
      <c r="E24" s="22">
        <f t="shared" si="0"/>
        <v>0</v>
      </c>
      <c r="F24" s="27">
        <f t="shared" si="4"/>
        <v>0</v>
      </c>
      <c r="G24" s="22">
        <v>0</v>
      </c>
      <c r="H24" s="22">
        <v>0</v>
      </c>
      <c r="I24" s="22">
        <v>0</v>
      </c>
      <c r="J24" s="22">
        <v>0</v>
      </c>
      <c r="K24" s="22"/>
      <c r="L24" s="27">
        <f t="shared" si="5"/>
        <v>1</v>
      </c>
      <c r="M24" s="22">
        <v>0</v>
      </c>
      <c r="N24" s="22">
        <v>0</v>
      </c>
      <c r="O24" s="22">
        <v>1</v>
      </c>
      <c r="P24" s="22">
        <v>0</v>
      </c>
      <c r="Q24" s="22"/>
      <c r="R24" s="22">
        <v>16</v>
      </c>
      <c r="S24" s="22">
        <f t="shared" si="3"/>
        <v>0</v>
      </c>
      <c r="T24" s="22"/>
      <c r="U24" s="1"/>
      <c r="V24" s="1"/>
      <c r="W24" s="1"/>
      <c r="X24" s="1"/>
      <c r="Y24" s="1"/>
      <c r="Z24" s="1"/>
    </row>
    <row r="25" spans="1:26" ht="31.5" customHeight="1">
      <c r="A25" s="20" t="s">
        <v>32</v>
      </c>
      <c r="B25" s="26" t="s">
        <v>59</v>
      </c>
      <c r="C25" s="22">
        <v>12</v>
      </c>
      <c r="D25" s="22">
        <v>12</v>
      </c>
      <c r="E25" s="22">
        <f t="shared" si="0"/>
        <v>0</v>
      </c>
      <c r="F25" s="27">
        <f t="shared" si="4"/>
        <v>1</v>
      </c>
      <c r="G25" s="22">
        <v>0</v>
      </c>
      <c r="H25" s="22">
        <v>0</v>
      </c>
      <c r="I25" s="22">
        <v>1</v>
      </c>
      <c r="J25" s="22">
        <v>0</v>
      </c>
      <c r="K25" s="22"/>
      <c r="L25" s="27">
        <f t="shared" si="5"/>
        <v>0</v>
      </c>
      <c r="M25" s="22">
        <v>0</v>
      </c>
      <c r="N25" s="22">
        <v>0</v>
      </c>
      <c r="O25" s="22">
        <v>0</v>
      </c>
      <c r="P25" s="22">
        <v>0</v>
      </c>
      <c r="Q25" s="22"/>
      <c r="R25" s="22">
        <v>12</v>
      </c>
      <c r="S25" s="22">
        <v>0</v>
      </c>
      <c r="T25" s="22"/>
      <c r="U25" s="1"/>
      <c r="V25" s="1"/>
      <c r="W25" s="1"/>
      <c r="X25" s="1"/>
      <c r="Y25" s="1"/>
      <c r="Z25" s="1"/>
    </row>
    <row r="26" spans="1:26" ht="31.5" customHeight="1">
      <c r="A26" s="20" t="s">
        <v>33</v>
      </c>
      <c r="B26" s="26" t="s">
        <v>60</v>
      </c>
      <c r="C26" s="22">
        <v>17</v>
      </c>
      <c r="D26" s="22">
        <v>16</v>
      </c>
      <c r="E26" s="22">
        <f t="shared" si="0"/>
        <v>1</v>
      </c>
      <c r="F26" s="27">
        <f t="shared" si="4"/>
        <v>0</v>
      </c>
      <c r="G26" s="22">
        <v>0</v>
      </c>
      <c r="H26" s="22">
        <v>0</v>
      </c>
      <c r="I26" s="22">
        <v>0</v>
      </c>
      <c r="J26" s="22">
        <v>0</v>
      </c>
      <c r="K26" s="22"/>
      <c r="L26" s="27">
        <f t="shared" si="5"/>
        <v>0</v>
      </c>
      <c r="M26" s="22">
        <v>0</v>
      </c>
      <c r="N26" s="22">
        <v>0</v>
      </c>
      <c r="O26" s="22">
        <v>0</v>
      </c>
      <c r="P26" s="22"/>
      <c r="Q26" s="22"/>
      <c r="R26" s="22">
        <v>17</v>
      </c>
      <c r="S26" s="22">
        <f t="shared" ref="S26:S63" si="6">R26-C26</f>
        <v>0</v>
      </c>
      <c r="T26" s="22"/>
      <c r="U26" s="1"/>
      <c r="V26" s="1"/>
      <c r="W26" s="1"/>
      <c r="X26" s="1"/>
      <c r="Y26" s="1"/>
      <c r="Z26" s="1"/>
    </row>
    <row r="27" spans="1:26" ht="31.5" customHeight="1">
      <c r="A27" s="20" t="s">
        <v>34</v>
      </c>
      <c r="B27" s="26" t="s">
        <v>61</v>
      </c>
      <c r="C27" s="22">
        <v>16</v>
      </c>
      <c r="D27" s="22">
        <v>16</v>
      </c>
      <c r="E27" s="22">
        <f t="shared" si="0"/>
        <v>0</v>
      </c>
      <c r="F27" s="27">
        <f t="shared" si="4"/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7">
        <f t="shared" si="5"/>
        <v>0</v>
      </c>
      <c r="M27" s="22">
        <v>0</v>
      </c>
      <c r="N27" s="22">
        <v>0</v>
      </c>
      <c r="O27" s="22">
        <v>0</v>
      </c>
      <c r="P27" s="22">
        <v>0</v>
      </c>
      <c r="Q27" s="22"/>
      <c r="R27" s="22">
        <v>16</v>
      </c>
      <c r="S27" s="22">
        <f t="shared" si="6"/>
        <v>0</v>
      </c>
      <c r="T27" s="22"/>
      <c r="U27" s="1"/>
      <c r="V27" s="1"/>
      <c r="W27" s="1"/>
      <c r="X27" s="1"/>
      <c r="Y27" s="1"/>
      <c r="Z27" s="1"/>
    </row>
    <row r="28" spans="1:26" ht="31.5" customHeight="1">
      <c r="A28" s="20" t="s">
        <v>35</v>
      </c>
      <c r="B28" s="26" t="s">
        <v>62</v>
      </c>
      <c r="C28" s="22">
        <v>16</v>
      </c>
      <c r="D28" s="22">
        <v>16</v>
      </c>
      <c r="E28" s="22">
        <f t="shared" si="0"/>
        <v>0</v>
      </c>
      <c r="F28" s="27">
        <f t="shared" si="4"/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7">
        <f t="shared" si="5"/>
        <v>0</v>
      </c>
      <c r="M28" s="22">
        <v>0</v>
      </c>
      <c r="N28" s="22">
        <v>0</v>
      </c>
      <c r="O28" s="22">
        <v>0</v>
      </c>
      <c r="P28" s="22">
        <v>0</v>
      </c>
      <c r="Q28" s="22"/>
      <c r="R28" s="22">
        <v>16</v>
      </c>
      <c r="S28" s="22">
        <f t="shared" si="6"/>
        <v>0</v>
      </c>
      <c r="T28" s="22"/>
      <c r="U28" s="1"/>
      <c r="V28" s="1"/>
      <c r="W28" s="1"/>
      <c r="X28" s="1"/>
      <c r="Y28" s="1"/>
      <c r="Z28" s="1"/>
    </row>
    <row r="29" spans="1:26" ht="31.5" customHeight="1">
      <c r="A29" s="20" t="s">
        <v>36</v>
      </c>
      <c r="B29" s="21" t="s">
        <v>63</v>
      </c>
      <c r="C29" s="22">
        <v>16</v>
      </c>
      <c r="D29" s="22">
        <v>15</v>
      </c>
      <c r="E29" s="22">
        <f t="shared" si="0"/>
        <v>1</v>
      </c>
      <c r="F29" s="27">
        <f t="shared" si="4"/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7">
        <f t="shared" si="5"/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16</v>
      </c>
      <c r="S29" s="22">
        <f t="shared" si="6"/>
        <v>0</v>
      </c>
      <c r="T29" s="22"/>
      <c r="U29" s="1"/>
      <c r="V29" s="1"/>
      <c r="W29" s="1"/>
      <c r="X29" s="1"/>
      <c r="Y29" s="1"/>
      <c r="Z29" s="1"/>
    </row>
    <row r="30" spans="1:26" ht="31.5" customHeight="1">
      <c r="A30" s="20" t="s">
        <v>37</v>
      </c>
      <c r="B30" s="21" t="s">
        <v>64</v>
      </c>
      <c r="C30" s="22">
        <v>17</v>
      </c>
      <c r="D30" s="22">
        <v>15</v>
      </c>
      <c r="E30" s="22">
        <f t="shared" si="0"/>
        <v>2</v>
      </c>
      <c r="F30" s="27">
        <f t="shared" si="4"/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7">
        <f t="shared" si="5"/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17</v>
      </c>
      <c r="S30" s="22">
        <f t="shared" si="6"/>
        <v>0</v>
      </c>
      <c r="T30" s="22"/>
      <c r="U30" s="1"/>
      <c r="V30" s="1"/>
      <c r="W30" s="1"/>
      <c r="X30" s="1"/>
      <c r="Y30" s="1"/>
      <c r="Z30" s="1"/>
    </row>
    <row r="31" spans="1:26" ht="31.5" customHeight="1">
      <c r="A31" s="20" t="s">
        <v>38</v>
      </c>
      <c r="B31" s="21" t="s">
        <v>65</v>
      </c>
      <c r="C31" s="22">
        <v>12</v>
      </c>
      <c r="D31" s="22">
        <v>11</v>
      </c>
      <c r="E31" s="22">
        <f t="shared" si="0"/>
        <v>1</v>
      </c>
      <c r="F31" s="27">
        <f t="shared" si="4"/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7">
        <f t="shared" si="5"/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12</v>
      </c>
      <c r="S31" s="22">
        <f t="shared" si="6"/>
        <v>0</v>
      </c>
      <c r="T31" s="22"/>
      <c r="U31" s="1"/>
      <c r="V31" s="1"/>
      <c r="W31" s="1"/>
      <c r="X31" s="1"/>
      <c r="Y31" s="1"/>
      <c r="Z31" s="1"/>
    </row>
    <row r="32" spans="1:26" ht="31.5" customHeight="1">
      <c r="A32" s="20" t="s">
        <v>39</v>
      </c>
      <c r="B32" s="26" t="s">
        <v>66</v>
      </c>
      <c r="C32" s="22">
        <v>15</v>
      </c>
      <c r="D32" s="29">
        <v>15</v>
      </c>
      <c r="E32" s="22">
        <f t="shared" si="0"/>
        <v>0</v>
      </c>
      <c r="F32" s="27">
        <f t="shared" si="4"/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7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15</v>
      </c>
      <c r="S32" s="22">
        <f t="shared" si="6"/>
        <v>0</v>
      </c>
      <c r="T32" s="22"/>
      <c r="U32" s="1"/>
      <c r="V32" s="1"/>
      <c r="W32" s="1"/>
      <c r="X32" s="1"/>
      <c r="Y32" s="1"/>
      <c r="Z32" s="1"/>
    </row>
    <row r="33" spans="1:26" ht="31.5" customHeight="1">
      <c r="A33" s="20" t="s">
        <v>40</v>
      </c>
      <c r="B33" s="21" t="s">
        <v>67</v>
      </c>
      <c r="C33" s="22">
        <v>26</v>
      </c>
      <c r="D33" s="30">
        <v>24</v>
      </c>
      <c r="E33" s="22">
        <v>26</v>
      </c>
      <c r="F33" s="27">
        <f t="shared" si="4"/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7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26</v>
      </c>
      <c r="S33" s="22">
        <f t="shared" si="6"/>
        <v>0</v>
      </c>
      <c r="T33" s="22"/>
      <c r="U33" s="1"/>
      <c r="V33" s="1"/>
      <c r="W33" s="1"/>
      <c r="X33" s="1"/>
      <c r="Y33" s="1"/>
      <c r="Z33" s="1"/>
    </row>
    <row r="34" spans="1:26" ht="47.25" customHeight="1">
      <c r="A34" s="20" t="s">
        <v>68</v>
      </c>
      <c r="B34" s="21" t="s">
        <v>69</v>
      </c>
      <c r="C34" s="22">
        <v>21</v>
      </c>
      <c r="D34" s="30">
        <v>20</v>
      </c>
      <c r="E34" s="22">
        <f t="shared" ref="E34:E48" si="7">C34-D34</f>
        <v>1</v>
      </c>
      <c r="F34" s="27">
        <f>G34+H34+I34+J34+F36</f>
        <v>2</v>
      </c>
      <c r="G34" s="22">
        <v>2</v>
      </c>
      <c r="H34" s="22"/>
      <c r="I34" s="22"/>
      <c r="J34" s="22"/>
      <c r="K34" s="22"/>
      <c r="L34" s="27">
        <f t="shared" si="5"/>
        <v>0</v>
      </c>
      <c r="M34" s="22"/>
      <c r="N34" s="22"/>
      <c r="O34" s="22"/>
      <c r="P34" s="22"/>
      <c r="Q34" s="22"/>
      <c r="R34" s="22">
        <v>22</v>
      </c>
      <c r="S34" s="22">
        <f t="shared" si="6"/>
        <v>1</v>
      </c>
      <c r="T34" s="22"/>
      <c r="U34" s="1"/>
      <c r="V34" s="1"/>
      <c r="W34" s="1"/>
      <c r="X34" s="1"/>
      <c r="Y34" s="1"/>
      <c r="Z34" s="1"/>
    </row>
    <row r="35" spans="1:26" ht="47.25" customHeight="1">
      <c r="A35" s="20" t="s">
        <v>70</v>
      </c>
      <c r="B35" s="21" t="s">
        <v>71</v>
      </c>
      <c r="C35" s="22">
        <v>22</v>
      </c>
      <c r="D35" s="30">
        <v>19</v>
      </c>
      <c r="E35" s="22">
        <f t="shared" si="7"/>
        <v>3</v>
      </c>
      <c r="F35" s="27">
        <f t="shared" ref="F35:F43" si="8">G35+H35+I35+J35+K35</f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7">
        <f t="shared" si="5"/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24</v>
      </c>
      <c r="S35" s="22">
        <f t="shared" si="6"/>
        <v>2</v>
      </c>
      <c r="T35" s="22"/>
      <c r="U35" s="1"/>
      <c r="V35" s="1"/>
      <c r="W35" s="1"/>
      <c r="X35" s="1"/>
      <c r="Y35" s="1"/>
      <c r="Z35" s="1"/>
    </row>
    <row r="36" spans="1:26" ht="47.25" customHeight="1">
      <c r="A36" s="20" t="s">
        <v>72</v>
      </c>
      <c r="B36" s="21" t="s">
        <v>73</v>
      </c>
      <c r="C36" s="22">
        <v>23</v>
      </c>
      <c r="D36" s="30">
        <v>23</v>
      </c>
      <c r="E36" s="22">
        <f t="shared" si="7"/>
        <v>0</v>
      </c>
      <c r="F36" s="27">
        <f t="shared" si="8"/>
        <v>0</v>
      </c>
      <c r="G36" s="22"/>
      <c r="H36" s="22"/>
      <c r="I36" s="22"/>
      <c r="J36" s="22"/>
      <c r="K36" s="22"/>
      <c r="L36" s="27">
        <v>1</v>
      </c>
      <c r="M36" s="22">
        <v>1</v>
      </c>
      <c r="N36" s="22"/>
      <c r="O36" s="22"/>
      <c r="P36" s="22"/>
      <c r="Q36" s="22"/>
      <c r="R36" s="22">
        <v>23</v>
      </c>
      <c r="S36" s="22">
        <f t="shared" si="6"/>
        <v>0</v>
      </c>
      <c r="T36" s="22"/>
      <c r="U36" s="1"/>
      <c r="V36" s="1"/>
      <c r="W36" s="1"/>
      <c r="X36" s="1"/>
      <c r="Y36" s="1"/>
      <c r="Z36" s="1"/>
    </row>
    <row r="37" spans="1:26" ht="31.5" customHeight="1">
      <c r="A37" s="20" t="s">
        <v>74</v>
      </c>
      <c r="B37" s="21" t="s">
        <v>75</v>
      </c>
      <c r="C37" s="22">
        <v>26</v>
      </c>
      <c r="D37" s="30">
        <v>23</v>
      </c>
      <c r="E37" s="22">
        <f t="shared" si="7"/>
        <v>3</v>
      </c>
      <c r="F37" s="27">
        <f t="shared" si="8"/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7">
        <f>M37+N37+O37+P37+Q37</f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26</v>
      </c>
      <c r="S37" s="22">
        <f t="shared" si="6"/>
        <v>0</v>
      </c>
      <c r="T37" s="22">
        <v>0</v>
      </c>
      <c r="U37" s="1"/>
      <c r="V37" s="1"/>
      <c r="W37" s="1"/>
      <c r="X37" s="1"/>
      <c r="Y37" s="1"/>
      <c r="Z37" s="1"/>
    </row>
    <row r="38" spans="1:26" ht="47.25" customHeight="1">
      <c r="A38" s="20" t="s">
        <v>76</v>
      </c>
      <c r="B38" s="21" t="s">
        <v>77</v>
      </c>
      <c r="C38" s="22">
        <v>17</v>
      </c>
      <c r="D38" s="30">
        <v>17</v>
      </c>
      <c r="E38" s="22">
        <f t="shared" si="7"/>
        <v>0</v>
      </c>
      <c r="F38" s="27">
        <f t="shared" si="8"/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7">
        <v>1</v>
      </c>
      <c r="M38" s="22"/>
      <c r="N38" s="22"/>
      <c r="O38" s="22">
        <v>1</v>
      </c>
      <c r="P38" s="22"/>
      <c r="Q38" s="22"/>
      <c r="R38" s="22">
        <v>18</v>
      </c>
      <c r="S38" s="22">
        <f t="shared" si="6"/>
        <v>1</v>
      </c>
      <c r="T38" s="22"/>
      <c r="U38" s="1"/>
      <c r="V38" s="1"/>
      <c r="W38" s="1"/>
      <c r="X38" s="1"/>
      <c r="Y38" s="1"/>
      <c r="Z38" s="1"/>
    </row>
    <row r="39" spans="1:26" ht="31.5" customHeight="1">
      <c r="A39" s="20" t="s">
        <v>78</v>
      </c>
      <c r="B39" s="21" t="s">
        <v>79</v>
      </c>
      <c r="C39" s="22">
        <v>15</v>
      </c>
      <c r="D39" s="30">
        <v>12</v>
      </c>
      <c r="E39" s="22">
        <f t="shared" si="7"/>
        <v>3</v>
      </c>
      <c r="F39" s="27">
        <f t="shared" si="8"/>
        <v>3</v>
      </c>
      <c r="G39" s="22">
        <v>1</v>
      </c>
      <c r="H39" s="22"/>
      <c r="I39" s="22">
        <v>2</v>
      </c>
      <c r="J39" s="22"/>
      <c r="K39" s="22"/>
      <c r="L39" s="27">
        <f t="shared" ref="L39:L63" si="9">M39+N39+O39+P39+Q39</f>
        <v>1</v>
      </c>
      <c r="M39" s="22"/>
      <c r="N39" s="22"/>
      <c r="O39" s="22">
        <v>1</v>
      </c>
      <c r="P39" s="22"/>
      <c r="Q39" s="22"/>
      <c r="R39" s="22">
        <v>15</v>
      </c>
      <c r="S39" s="22">
        <f t="shared" si="6"/>
        <v>0</v>
      </c>
      <c r="T39" s="22"/>
      <c r="U39" s="1"/>
      <c r="V39" s="1"/>
      <c r="W39" s="1"/>
      <c r="X39" s="1"/>
      <c r="Y39" s="1"/>
      <c r="Z39" s="1"/>
    </row>
    <row r="40" spans="1:26" ht="31.5" customHeight="1">
      <c r="A40" s="20" t="s">
        <v>80</v>
      </c>
      <c r="B40" s="21" t="s">
        <v>81</v>
      </c>
      <c r="C40" s="22">
        <v>21</v>
      </c>
      <c r="D40" s="30">
        <v>18</v>
      </c>
      <c r="E40" s="22">
        <f t="shared" si="7"/>
        <v>3</v>
      </c>
      <c r="F40" s="27">
        <f t="shared" si="8"/>
        <v>0</v>
      </c>
      <c r="G40" s="22">
        <v>0</v>
      </c>
      <c r="H40" s="22">
        <v>0</v>
      </c>
      <c r="I40" s="22">
        <v>0</v>
      </c>
      <c r="J40" s="22">
        <v>0</v>
      </c>
      <c r="K40" s="22"/>
      <c r="L40" s="27">
        <f t="shared" si="9"/>
        <v>0</v>
      </c>
      <c r="M40" s="22"/>
      <c r="N40" s="22">
        <v>0</v>
      </c>
      <c r="O40" s="22">
        <v>0</v>
      </c>
      <c r="P40" s="22"/>
      <c r="Q40" s="22"/>
      <c r="R40" s="22">
        <v>21</v>
      </c>
      <c r="S40" s="22">
        <f t="shared" si="6"/>
        <v>0</v>
      </c>
      <c r="T40" s="22"/>
      <c r="U40" s="1"/>
      <c r="V40" s="1"/>
      <c r="W40" s="1"/>
      <c r="X40" s="1"/>
      <c r="Y40" s="1"/>
      <c r="Z40" s="1"/>
    </row>
    <row r="41" spans="1:26" ht="31.5" customHeight="1">
      <c r="A41" s="20" t="s">
        <v>82</v>
      </c>
      <c r="B41" s="21" t="s">
        <v>83</v>
      </c>
      <c r="C41" s="22">
        <v>27</v>
      </c>
      <c r="D41" s="30">
        <v>26</v>
      </c>
      <c r="E41" s="22">
        <f t="shared" si="7"/>
        <v>1</v>
      </c>
      <c r="F41" s="27">
        <f t="shared" si="8"/>
        <v>4</v>
      </c>
      <c r="G41" s="22">
        <v>0</v>
      </c>
      <c r="H41" s="22">
        <v>0</v>
      </c>
      <c r="I41" s="22">
        <v>3</v>
      </c>
      <c r="J41" s="22">
        <v>1</v>
      </c>
      <c r="K41" s="22"/>
      <c r="L41" s="27">
        <f t="shared" si="9"/>
        <v>2</v>
      </c>
      <c r="M41" s="22">
        <v>1</v>
      </c>
      <c r="N41" s="22">
        <v>0</v>
      </c>
      <c r="O41" s="22">
        <v>0</v>
      </c>
      <c r="P41" s="22">
        <v>1</v>
      </c>
      <c r="Q41" s="22"/>
      <c r="R41" s="22">
        <v>27</v>
      </c>
      <c r="S41" s="22">
        <f t="shared" si="6"/>
        <v>0</v>
      </c>
      <c r="T41" s="22" t="s">
        <v>84</v>
      </c>
      <c r="U41" s="1"/>
      <c r="V41" s="1"/>
      <c r="W41" s="1"/>
      <c r="X41" s="1"/>
      <c r="Y41" s="1"/>
      <c r="Z41" s="1"/>
    </row>
    <row r="42" spans="1:26" ht="31.5" customHeight="1">
      <c r="A42" s="20" t="s">
        <v>85</v>
      </c>
      <c r="B42" s="21" t="s">
        <v>86</v>
      </c>
      <c r="C42" s="22">
        <v>27</v>
      </c>
      <c r="D42" s="30">
        <v>26</v>
      </c>
      <c r="E42" s="22">
        <f t="shared" si="7"/>
        <v>1</v>
      </c>
      <c r="F42" s="27">
        <f t="shared" si="8"/>
        <v>2</v>
      </c>
      <c r="G42" s="22">
        <v>1</v>
      </c>
      <c r="H42" s="22">
        <v>0</v>
      </c>
      <c r="I42" s="22">
        <v>1</v>
      </c>
      <c r="J42" s="22">
        <v>0</v>
      </c>
      <c r="K42" s="22"/>
      <c r="L42" s="27">
        <f t="shared" si="9"/>
        <v>0</v>
      </c>
      <c r="M42" s="22">
        <v>0</v>
      </c>
      <c r="N42" s="22">
        <v>0</v>
      </c>
      <c r="O42" s="22">
        <v>0</v>
      </c>
      <c r="P42" s="22">
        <v>0</v>
      </c>
      <c r="Q42" s="22"/>
      <c r="R42" s="22">
        <v>28</v>
      </c>
      <c r="S42" s="22">
        <f t="shared" si="6"/>
        <v>1</v>
      </c>
      <c r="T42" s="22" t="s">
        <v>87</v>
      </c>
      <c r="U42" s="1"/>
      <c r="V42" s="1"/>
      <c r="W42" s="1"/>
      <c r="X42" s="1"/>
      <c r="Y42" s="1"/>
      <c r="Z42" s="1"/>
    </row>
    <row r="43" spans="1:26" ht="31.5" customHeight="1">
      <c r="A43" s="20" t="s">
        <v>88</v>
      </c>
      <c r="B43" s="21" t="s">
        <v>89</v>
      </c>
      <c r="C43" s="22">
        <v>30</v>
      </c>
      <c r="D43" s="30">
        <v>29</v>
      </c>
      <c r="E43" s="22">
        <f t="shared" si="7"/>
        <v>1</v>
      </c>
      <c r="F43" s="27">
        <f t="shared" si="8"/>
        <v>0</v>
      </c>
      <c r="G43" s="22"/>
      <c r="H43" s="22"/>
      <c r="I43" s="22"/>
      <c r="J43" s="22"/>
      <c r="K43" s="22"/>
      <c r="L43" s="27">
        <f t="shared" si="9"/>
        <v>0</v>
      </c>
      <c r="M43" s="22"/>
      <c r="N43" s="22"/>
      <c r="O43" s="22"/>
      <c r="P43" s="22"/>
      <c r="Q43" s="22"/>
      <c r="R43" s="22"/>
      <c r="S43" s="22">
        <f t="shared" si="6"/>
        <v>-30</v>
      </c>
      <c r="T43" s="22"/>
      <c r="U43" s="1"/>
      <c r="V43" s="1"/>
      <c r="W43" s="1"/>
      <c r="X43" s="1"/>
      <c r="Y43" s="1"/>
      <c r="Z43" s="1"/>
    </row>
    <row r="44" spans="1:26" ht="31.5" customHeight="1">
      <c r="A44" s="20" t="s">
        <v>90</v>
      </c>
      <c r="B44" s="21" t="s">
        <v>91</v>
      </c>
      <c r="C44" s="22">
        <v>21</v>
      </c>
      <c r="D44" s="30">
        <v>20</v>
      </c>
      <c r="E44" s="22">
        <f t="shared" si="7"/>
        <v>1</v>
      </c>
      <c r="F44" s="27">
        <v>2</v>
      </c>
      <c r="G44" s="22">
        <v>2</v>
      </c>
      <c r="H44" s="22"/>
      <c r="I44" s="22">
        <v>2</v>
      </c>
      <c r="J44" s="22"/>
      <c r="K44" s="22"/>
      <c r="L44" s="27">
        <f t="shared" si="9"/>
        <v>0</v>
      </c>
      <c r="M44" s="22"/>
      <c r="N44" s="22"/>
      <c r="O44" s="22"/>
      <c r="P44" s="22"/>
      <c r="Q44" s="22"/>
      <c r="R44" s="22">
        <v>21</v>
      </c>
      <c r="S44" s="22">
        <f t="shared" si="6"/>
        <v>0</v>
      </c>
      <c r="T44" s="22"/>
      <c r="U44" s="1"/>
      <c r="V44" s="1"/>
      <c r="W44" s="1"/>
      <c r="X44" s="1"/>
      <c r="Y44" s="1"/>
      <c r="Z44" s="1"/>
    </row>
    <row r="45" spans="1:26" ht="47.25" customHeight="1">
      <c r="A45" s="20" t="s">
        <v>92</v>
      </c>
      <c r="B45" s="21" t="s">
        <v>93</v>
      </c>
      <c r="C45" s="22">
        <v>18</v>
      </c>
      <c r="D45" s="30">
        <v>18</v>
      </c>
      <c r="E45" s="22">
        <f t="shared" si="7"/>
        <v>0</v>
      </c>
      <c r="F45" s="27">
        <f t="shared" ref="F45:F63" si="10">G45+H45+I45+J45+K45</f>
        <v>2</v>
      </c>
      <c r="G45" s="22"/>
      <c r="H45" s="22"/>
      <c r="I45" s="22">
        <v>1</v>
      </c>
      <c r="J45" s="22">
        <v>1</v>
      </c>
      <c r="K45" s="22"/>
      <c r="L45" s="27">
        <f t="shared" si="9"/>
        <v>0</v>
      </c>
      <c r="M45" s="22"/>
      <c r="N45" s="22"/>
      <c r="O45" s="22"/>
      <c r="P45" s="22"/>
      <c r="Q45" s="22"/>
      <c r="R45" s="22">
        <v>18</v>
      </c>
      <c r="S45" s="22">
        <f t="shared" si="6"/>
        <v>0</v>
      </c>
      <c r="T45" s="22"/>
      <c r="U45" s="1"/>
      <c r="V45" s="1"/>
      <c r="W45" s="1"/>
      <c r="X45" s="1"/>
      <c r="Y45" s="1"/>
      <c r="Z45" s="1"/>
    </row>
    <row r="46" spans="1:26" ht="31.5" customHeight="1">
      <c r="A46" s="20" t="s">
        <v>94</v>
      </c>
      <c r="B46" s="21" t="s">
        <v>95</v>
      </c>
      <c r="C46" s="22">
        <v>36</v>
      </c>
      <c r="D46" s="31">
        <v>35</v>
      </c>
      <c r="E46" s="22">
        <f t="shared" si="7"/>
        <v>1</v>
      </c>
      <c r="F46" s="27">
        <f t="shared" si="10"/>
        <v>0</v>
      </c>
      <c r="G46" s="22"/>
      <c r="H46" s="22"/>
      <c r="I46" s="22"/>
      <c r="J46" s="22"/>
      <c r="K46" s="22"/>
      <c r="L46" s="27">
        <f t="shared" si="9"/>
        <v>0</v>
      </c>
      <c r="M46" s="22"/>
      <c r="N46" s="22"/>
      <c r="O46" s="22"/>
      <c r="P46" s="22"/>
      <c r="Q46" s="22"/>
      <c r="R46" s="22">
        <v>37</v>
      </c>
      <c r="S46" s="22">
        <f t="shared" si="6"/>
        <v>1</v>
      </c>
      <c r="T46" s="22"/>
      <c r="U46" s="1"/>
      <c r="V46" s="1"/>
      <c r="W46" s="1"/>
      <c r="X46" s="1"/>
      <c r="Y46" s="1"/>
      <c r="Z46" s="1"/>
    </row>
    <row r="47" spans="1:26" ht="31.5" customHeight="1">
      <c r="A47" s="20" t="s">
        <v>96</v>
      </c>
      <c r="B47" s="21" t="s">
        <v>97</v>
      </c>
      <c r="C47" s="22">
        <v>32</v>
      </c>
      <c r="D47" s="22">
        <v>32</v>
      </c>
      <c r="E47" s="22">
        <f t="shared" si="7"/>
        <v>0</v>
      </c>
      <c r="F47" s="27">
        <f t="shared" si="10"/>
        <v>4</v>
      </c>
      <c r="G47" s="22">
        <v>1</v>
      </c>
      <c r="H47" s="22">
        <v>0</v>
      </c>
      <c r="I47" s="22">
        <v>2</v>
      </c>
      <c r="J47" s="22">
        <v>1</v>
      </c>
      <c r="K47" s="22"/>
      <c r="L47" s="27">
        <f t="shared" si="9"/>
        <v>1</v>
      </c>
      <c r="M47" s="22">
        <v>1</v>
      </c>
      <c r="N47" s="22">
        <v>0</v>
      </c>
      <c r="O47" s="22">
        <v>0</v>
      </c>
      <c r="P47" s="22">
        <v>0</v>
      </c>
      <c r="Q47" s="22"/>
      <c r="R47" s="22">
        <v>33</v>
      </c>
      <c r="S47" s="22">
        <f t="shared" si="6"/>
        <v>1</v>
      </c>
      <c r="T47" s="22"/>
      <c r="U47" s="1"/>
      <c r="V47" s="1"/>
      <c r="W47" s="1"/>
      <c r="X47" s="1"/>
      <c r="Y47" s="1"/>
      <c r="Z47" s="1"/>
    </row>
    <row r="48" spans="1:26" ht="31.5" customHeight="1">
      <c r="A48" s="20" t="s">
        <v>98</v>
      </c>
      <c r="B48" s="21" t="s">
        <v>99</v>
      </c>
      <c r="C48" s="22">
        <v>30</v>
      </c>
      <c r="D48" s="22">
        <v>28</v>
      </c>
      <c r="E48" s="22">
        <f t="shared" si="7"/>
        <v>2</v>
      </c>
      <c r="F48" s="27">
        <f t="shared" si="10"/>
        <v>1</v>
      </c>
      <c r="G48" s="22"/>
      <c r="H48" s="22"/>
      <c r="I48" s="22">
        <v>1</v>
      </c>
      <c r="J48" s="22"/>
      <c r="K48" s="22"/>
      <c r="L48" s="27">
        <f t="shared" si="9"/>
        <v>1</v>
      </c>
      <c r="M48" s="32">
        <v>1</v>
      </c>
      <c r="N48" s="32"/>
      <c r="O48" s="32"/>
      <c r="P48" s="32"/>
      <c r="Q48" s="32"/>
      <c r="R48" s="32">
        <v>31</v>
      </c>
      <c r="S48" s="22">
        <f t="shared" si="6"/>
        <v>1</v>
      </c>
      <c r="T48" s="15"/>
      <c r="U48" s="1"/>
      <c r="V48" s="1"/>
      <c r="W48" s="1"/>
      <c r="X48" s="1"/>
      <c r="Y48" s="1"/>
      <c r="Z48" s="1"/>
    </row>
    <row r="49" spans="1:26" ht="31.5" customHeight="1">
      <c r="A49" s="20" t="s">
        <v>100</v>
      </c>
      <c r="B49" s="21" t="s">
        <v>101</v>
      </c>
      <c r="C49" s="22">
        <v>23</v>
      </c>
      <c r="D49" s="22">
        <v>23</v>
      </c>
      <c r="E49" s="22">
        <v>1</v>
      </c>
      <c r="F49" s="27">
        <f t="shared" si="10"/>
        <v>2</v>
      </c>
      <c r="G49" s="22">
        <v>1</v>
      </c>
      <c r="H49" s="22">
        <v>0</v>
      </c>
      <c r="I49" s="22">
        <v>0</v>
      </c>
      <c r="J49" s="22">
        <v>1</v>
      </c>
      <c r="K49" s="22"/>
      <c r="L49" s="27">
        <f t="shared" si="9"/>
        <v>0</v>
      </c>
      <c r="M49" s="22">
        <v>0</v>
      </c>
      <c r="N49" s="22">
        <v>0</v>
      </c>
      <c r="O49" s="22">
        <v>0</v>
      </c>
      <c r="P49" s="22">
        <v>0</v>
      </c>
      <c r="Q49" s="22"/>
      <c r="R49" s="22">
        <v>23</v>
      </c>
      <c r="S49" s="22">
        <f t="shared" si="6"/>
        <v>0</v>
      </c>
      <c r="T49" s="22"/>
      <c r="U49" s="1"/>
      <c r="V49" s="1"/>
      <c r="W49" s="1"/>
      <c r="X49" s="1"/>
      <c r="Y49" s="1"/>
      <c r="Z49" s="1"/>
    </row>
    <row r="50" spans="1:26" ht="63" customHeight="1">
      <c r="A50" s="20" t="s">
        <v>102</v>
      </c>
      <c r="B50" s="21" t="s">
        <v>103</v>
      </c>
      <c r="C50" s="22">
        <v>23</v>
      </c>
      <c r="D50" s="22">
        <v>20</v>
      </c>
      <c r="E50" s="22">
        <f t="shared" ref="E50:E63" si="11">C50-D50</f>
        <v>3</v>
      </c>
      <c r="F50" s="27">
        <f t="shared" si="10"/>
        <v>3</v>
      </c>
      <c r="G50" s="22">
        <v>1</v>
      </c>
      <c r="H50" s="22">
        <v>0</v>
      </c>
      <c r="I50" s="22">
        <v>1</v>
      </c>
      <c r="J50" s="22">
        <v>1</v>
      </c>
      <c r="K50" s="22"/>
      <c r="L50" s="27">
        <f t="shared" si="9"/>
        <v>0</v>
      </c>
      <c r="M50" s="22">
        <v>0</v>
      </c>
      <c r="N50" s="22">
        <v>0</v>
      </c>
      <c r="O50" s="22">
        <v>0</v>
      </c>
      <c r="P50" s="22">
        <v>0</v>
      </c>
      <c r="Q50" s="22"/>
      <c r="R50" s="22">
        <v>23</v>
      </c>
      <c r="S50" s="22">
        <f t="shared" si="6"/>
        <v>0</v>
      </c>
      <c r="T50" s="22"/>
      <c r="U50" s="1"/>
      <c r="V50" s="1"/>
      <c r="W50" s="1"/>
      <c r="X50" s="1"/>
      <c r="Y50" s="1"/>
      <c r="Z50" s="1"/>
    </row>
    <row r="51" spans="1:26" ht="31.5" customHeight="1">
      <c r="A51" s="20" t="s">
        <v>104</v>
      </c>
      <c r="B51" s="26" t="s">
        <v>105</v>
      </c>
      <c r="C51" s="22">
        <v>20</v>
      </c>
      <c r="D51" s="22">
        <v>18</v>
      </c>
      <c r="E51" s="22">
        <f t="shared" si="11"/>
        <v>2</v>
      </c>
      <c r="F51" s="27">
        <f t="shared" si="10"/>
        <v>1</v>
      </c>
      <c r="G51" s="22">
        <v>1</v>
      </c>
      <c r="H51" s="22">
        <v>0</v>
      </c>
      <c r="I51" s="22">
        <v>0</v>
      </c>
      <c r="J51" s="22">
        <v>0</v>
      </c>
      <c r="K51" s="22"/>
      <c r="L51" s="27">
        <f t="shared" si="9"/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20</v>
      </c>
      <c r="S51" s="22">
        <f t="shared" si="6"/>
        <v>0</v>
      </c>
      <c r="T51" s="22"/>
      <c r="U51" s="1"/>
      <c r="V51" s="1"/>
      <c r="W51" s="1"/>
      <c r="X51" s="1"/>
      <c r="Y51" s="1"/>
      <c r="Z51" s="1"/>
    </row>
    <row r="52" spans="1:26" ht="47.25" customHeight="1">
      <c r="A52" s="20" t="s">
        <v>106</v>
      </c>
      <c r="B52" s="26" t="s">
        <v>107</v>
      </c>
      <c r="C52" s="22">
        <v>19</v>
      </c>
      <c r="D52" s="22">
        <v>18</v>
      </c>
      <c r="E52" s="22">
        <f t="shared" si="11"/>
        <v>1</v>
      </c>
      <c r="F52" s="27">
        <f t="shared" si="10"/>
        <v>2</v>
      </c>
      <c r="G52" s="22">
        <v>0</v>
      </c>
      <c r="H52" s="22">
        <v>0</v>
      </c>
      <c r="I52" s="22">
        <v>0</v>
      </c>
      <c r="J52" s="22">
        <v>2</v>
      </c>
      <c r="K52" s="22"/>
      <c r="L52" s="27">
        <f t="shared" si="9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20</v>
      </c>
      <c r="S52" s="22">
        <f t="shared" si="6"/>
        <v>1</v>
      </c>
      <c r="T52" s="22"/>
      <c r="U52" s="1"/>
      <c r="V52" s="1"/>
      <c r="W52" s="1"/>
      <c r="X52" s="1"/>
      <c r="Y52" s="1"/>
      <c r="Z52" s="1"/>
    </row>
    <row r="53" spans="1:26" ht="47.25" customHeight="1">
      <c r="A53" s="20" t="s">
        <v>108</v>
      </c>
      <c r="B53" s="26" t="s">
        <v>109</v>
      </c>
      <c r="C53" s="22">
        <v>17</v>
      </c>
      <c r="D53" s="22">
        <v>15</v>
      </c>
      <c r="E53" s="22">
        <f t="shared" si="11"/>
        <v>2</v>
      </c>
      <c r="F53" s="27">
        <f t="shared" si="10"/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7">
        <f t="shared" si="9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19</v>
      </c>
      <c r="S53" s="22">
        <f t="shared" si="6"/>
        <v>2</v>
      </c>
      <c r="T53" s="22"/>
      <c r="U53" s="1"/>
      <c r="V53" s="1"/>
      <c r="W53" s="1"/>
      <c r="X53" s="1"/>
      <c r="Y53" s="1"/>
      <c r="Z53" s="1"/>
    </row>
    <row r="54" spans="1:26" ht="31.5" customHeight="1">
      <c r="A54" s="20" t="s">
        <v>110</v>
      </c>
      <c r="B54" s="26" t="s">
        <v>111</v>
      </c>
      <c r="C54" s="22">
        <v>15</v>
      </c>
      <c r="D54" s="22">
        <v>15</v>
      </c>
      <c r="E54" s="22">
        <f t="shared" si="11"/>
        <v>0</v>
      </c>
      <c r="F54" s="27">
        <f t="shared" si="10"/>
        <v>1</v>
      </c>
      <c r="G54" s="22">
        <v>0</v>
      </c>
      <c r="H54" s="22">
        <v>0</v>
      </c>
      <c r="I54" s="22">
        <v>1</v>
      </c>
      <c r="J54" s="22">
        <v>0</v>
      </c>
      <c r="K54" s="22">
        <v>0</v>
      </c>
      <c r="L54" s="27">
        <f t="shared" si="9"/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17</v>
      </c>
      <c r="S54" s="22">
        <f t="shared" si="6"/>
        <v>2</v>
      </c>
      <c r="T54" s="22"/>
      <c r="U54" s="1"/>
      <c r="V54" s="1"/>
      <c r="W54" s="1"/>
      <c r="X54" s="1"/>
      <c r="Y54" s="1"/>
      <c r="Z54" s="1"/>
    </row>
    <row r="55" spans="1:26" ht="47.25" customHeight="1">
      <c r="A55" s="20" t="s">
        <v>112</v>
      </c>
      <c r="B55" s="26" t="s">
        <v>113</v>
      </c>
      <c r="C55" s="22">
        <v>17</v>
      </c>
      <c r="D55" s="22">
        <v>17</v>
      </c>
      <c r="E55" s="22">
        <f t="shared" si="11"/>
        <v>0</v>
      </c>
      <c r="F55" s="27">
        <f t="shared" si="10"/>
        <v>2</v>
      </c>
      <c r="G55" s="22">
        <v>1</v>
      </c>
      <c r="H55" s="22"/>
      <c r="I55" s="22">
        <v>1</v>
      </c>
      <c r="J55" s="22"/>
      <c r="K55" s="22"/>
      <c r="L55" s="27">
        <f t="shared" si="9"/>
        <v>1</v>
      </c>
      <c r="M55" s="22">
        <v>1</v>
      </c>
      <c r="N55" s="22"/>
      <c r="O55" s="22"/>
      <c r="P55" s="22"/>
      <c r="Q55" s="22"/>
      <c r="R55" s="22">
        <v>19</v>
      </c>
      <c r="S55" s="22">
        <f t="shared" si="6"/>
        <v>2</v>
      </c>
      <c r="T55" s="22"/>
      <c r="U55" s="1"/>
      <c r="V55" s="1"/>
      <c r="W55" s="1"/>
      <c r="X55" s="1"/>
      <c r="Y55" s="1"/>
      <c r="Z55" s="1"/>
    </row>
    <row r="56" spans="1:26" ht="31.5" customHeight="1">
      <c r="A56" s="20" t="s">
        <v>114</v>
      </c>
      <c r="B56" s="26" t="s">
        <v>115</v>
      </c>
      <c r="C56" s="22">
        <v>23</v>
      </c>
      <c r="D56" s="22">
        <v>18</v>
      </c>
      <c r="E56" s="22">
        <f t="shared" si="11"/>
        <v>5</v>
      </c>
      <c r="F56" s="27">
        <f t="shared" si="10"/>
        <v>0</v>
      </c>
      <c r="G56" s="22">
        <v>0</v>
      </c>
      <c r="H56" s="22">
        <v>0</v>
      </c>
      <c r="I56" s="22">
        <v>0</v>
      </c>
      <c r="J56" s="22">
        <v>0</v>
      </c>
      <c r="K56" s="22"/>
      <c r="L56" s="27">
        <f t="shared" si="9"/>
        <v>0</v>
      </c>
      <c r="M56" s="22">
        <v>0</v>
      </c>
      <c r="N56" s="22">
        <v>0</v>
      </c>
      <c r="O56" s="22">
        <v>0</v>
      </c>
      <c r="P56" s="22">
        <v>0</v>
      </c>
      <c r="Q56" s="22"/>
      <c r="R56" s="22">
        <v>24</v>
      </c>
      <c r="S56" s="22">
        <f t="shared" si="6"/>
        <v>1</v>
      </c>
      <c r="T56" s="22"/>
      <c r="U56" s="1"/>
      <c r="V56" s="1"/>
      <c r="W56" s="1"/>
      <c r="X56" s="1"/>
      <c r="Y56" s="1"/>
      <c r="Z56" s="1"/>
    </row>
    <row r="57" spans="1:26" ht="31.5" customHeight="1">
      <c r="A57" s="33" t="s">
        <v>116</v>
      </c>
      <c r="B57" s="34" t="s">
        <v>117</v>
      </c>
      <c r="C57" s="35">
        <v>24</v>
      </c>
      <c r="D57" s="35">
        <v>22</v>
      </c>
      <c r="E57" s="35">
        <f t="shared" si="11"/>
        <v>2</v>
      </c>
      <c r="F57" s="27">
        <f t="shared" si="10"/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27">
        <f t="shared" si="9"/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24</v>
      </c>
      <c r="S57" s="22">
        <f t="shared" si="6"/>
        <v>0</v>
      </c>
      <c r="T57" s="35"/>
      <c r="U57" s="36"/>
      <c r="V57" s="36"/>
      <c r="W57" s="36"/>
      <c r="X57" s="36"/>
      <c r="Y57" s="36"/>
      <c r="Z57" s="36"/>
    </row>
    <row r="58" spans="1:26" ht="31.5" customHeight="1">
      <c r="A58" s="20" t="s">
        <v>118</v>
      </c>
      <c r="B58" s="26" t="s">
        <v>119</v>
      </c>
      <c r="C58" s="22">
        <v>24</v>
      </c>
      <c r="D58" s="22">
        <v>20</v>
      </c>
      <c r="E58" s="22">
        <f t="shared" si="11"/>
        <v>4</v>
      </c>
      <c r="F58" s="27">
        <f t="shared" si="10"/>
        <v>1</v>
      </c>
      <c r="G58" s="22"/>
      <c r="H58" s="22"/>
      <c r="I58" s="22">
        <v>1</v>
      </c>
      <c r="J58" s="22"/>
      <c r="K58" s="22"/>
      <c r="L58" s="27">
        <f t="shared" si="9"/>
        <v>0</v>
      </c>
      <c r="M58" s="22"/>
      <c r="N58" s="22"/>
      <c r="O58" s="22"/>
      <c r="P58" s="22"/>
      <c r="Q58" s="22"/>
      <c r="R58" s="22">
        <v>24</v>
      </c>
      <c r="S58" s="22">
        <f t="shared" si="6"/>
        <v>0</v>
      </c>
      <c r="T58" s="22"/>
      <c r="U58" s="1"/>
      <c r="V58" s="1"/>
      <c r="W58" s="1"/>
      <c r="X58" s="1"/>
      <c r="Y58" s="1"/>
      <c r="Z58" s="1"/>
    </row>
    <row r="59" spans="1:26" ht="31.5" customHeight="1">
      <c r="A59" s="37" t="s">
        <v>120</v>
      </c>
      <c r="B59" s="38" t="s">
        <v>121</v>
      </c>
      <c r="C59" s="39">
        <v>25</v>
      </c>
      <c r="D59" s="39">
        <v>21</v>
      </c>
      <c r="E59" s="39">
        <f t="shared" si="11"/>
        <v>4</v>
      </c>
      <c r="F59" s="27">
        <f t="shared" si="10"/>
        <v>2</v>
      </c>
      <c r="G59" s="40">
        <v>1</v>
      </c>
      <c r="H59" s="40">
        <v>0</v>
      </c>
      <c r="I59" s="40">
        <v>0</v>
      </c>
      <c r="J59" s="40">
        <v>1</v>
      </c>
      <c r="K59" s="41"/>
      <c r="L59" s="27">
        <f t="shared" si="9"/>
        <v>0</v>
      </c>
      <c r="M59" s="40">
        <v>0</v>
      </c>
      <c r="N59" s="40">
        <v>0</v>
      </c>
      <c r="O59" s="40">
        <v>0</v>
      </c>
      <c r="P59" s="40">
        <v>0</v>
      </c>
      <c r="Q59" s="41"/>
      <c r="R59" s="40">
        <v>25</v>
      </c>
      <c r="S59" s="22">
        <f t="shared" si="6"/>
        <v>0</v>
      </c>
      <c r="T59" s="41"/>
      <c r="U59" s="42"/>
      <c r="V59" s="42"/>
      <c r="W59" s="42"/>
      <c r="X59" s="42"/>
      <c r="Y59" s="42"/>
      <c r="Z59" s="42"/>
    </row>
    <row r="60" spans="1:26" ht="31.5" customHeight="1">
      <c r="A60" s="20" t="s">
        <v>122</v>
      </c>
      <c r="B60" s="26" t="s">
        <v>123</v>
      </c>
      <c r="C60" s="22">
        <v>20</v>
      </c>
      <c r="D60" s="22">
        <v>19</v>
      </c>
      <c r="E60" s="22">
        <f t="shared" si="11"/>
        <v>1</v>
      </c>
      <c r="F60" s="27">
        <f t="shared" si="10"/>
        <v>0</v>
      </c>
      <c r="G60" s="22">
        <v>0</v>
      </c>
      <c r="H60" s="22">
        <v>0</v>
      </c>
      <c r="I60" s="22">
        <v>0</v>
      </c>
      <c r="J60" s="22">
        <v>0</v>
      </c>
      <c r="K60" s="22"/>
      <c r="L60" s="27">
        <f t="shared" si="9"/>
        <v>0</v>
      </c>
      <c r="M60" s="22">
        <v>0</v>
      </c>
      <c r="N60" s="22">
        <v>0</v>
      </c>
      <c r="O60" s="22">
        <v>0</v>
      </c>
      <c r="P60" s="22">
        <v>0</v>
      </c>
      <c r="Q60" s="22"/>
      <c r="R60" s="22">
        <v>20</v>
      </c>
      <c r="S60" s="22">
        <f t="shared" si="6"/>
        <v>0</v>
      </c>
      <c r="T60" s="22"/>
      <c r="U60" s="1"/>
      <c r="V60" s="1"/>
      <c r="W60" s="1"/>
      <c r="X60" s="1"/>
      <c r="Y60" s="1"/>
      <c r="Z60" s="1"/>
    </row>
    <row r="61" spans="1:26" ht="47.25" customHeight="1">
      <c r="A61" s="20" t="s">
        <v>124</v>
      </c>
      <c r="B61" s="26" t="s">
        <v>125</v>
      </c>
      <c r="C61" s="22">
        <v>16</v>
      </c>
      <c r="D61" s="22">
        <v>14</v>
      </c>
      <c r="E61" s="22">
        <f t="shared" si="11"/>
        <v>2</v>
      </c>
      <c r="F61" s="27">
        <f t="shared" si="10"/>
        <v>0</v>
      </c>
      <c r="G61" s="22"/>
      <c r="H61" s="22"/>
      <c r="I61" s="22"/>
      <c r="J61" s="22"/>
      <c r="K61" s="22"/>
      <c r="L61" s="27">
        <f t="shared" si="9"/>
        <v>0</v>
      </c>
      <c r="M61" s="22"/>
      <c r="N61" s="22"/>
      <c r="O61" s="22"/>
      <c r="P61" s="22"/>
      <c r="Q61" s="22"/>
      <c r="R61" s="22"/>
      <c r="S61" s="22">
        <f t="shared" si="6"/>
        <v>-16</v>
      </c>
      <c r="T61" s="22"/>
      <c r="U61" s="1"/>
      <c r="V61" s="1"/>
      <c r="W61" s="1"/>
      <c r="X61" s="1"/>
      <c r="Y61" s="1"/>
      <c r="Z61" s="1"/>
    </row>
    <row r="62" spans="1:26" ht="31.5" customHeight="1">
      <c r="A62" s="20" t="s">
        <v>126</v>
      </c>
      <c r="B62" s="26" t="s">
        <v>127</v>
      </c>
      <c r="C62" s="22">
        <v>35</v>
      </c>
      <c r="D62" s="22">
        <v>32</v>
      </c>
      <c r="E62" s="22">
        <f t="shared" si="11"/>
        <v>3</v>
      </c>
      <c r="F62" s="27">
        <f t="shared" si="10"/>
        <v>5</v>
      </c>
      <c r="G62" s="22">
        <v>1</v>
      </c>
      <c r="H62" s="22">
        <v>0</v>
      </c>
      <c r="I62" s="22">
        <v>3</v>
      </c>
      <c r="J62" s="22">
        <v>1</v>
      </c>
      <c r="K62" s="22"/>
      <c r="L62" s="27">
        <f t="shared" si="9"/>
        <v>0</v>
      </c>
      <c r="M62" s="22">
        <v>0</v>
      </c>
      <c r="N62" s="22">
        <v>0</v>
      </c>
      <c r="O62" s="22">
        <v>0</v>
      </c>
      <c r="P62" s="22">
        <v>0</v>
      </c>
      <c r="Q62" s="22"/>
      <c r="R62" s="22">
        <v>3</v>
      </c>
      <c r="S62" s="22">
        <f t="shared" si="6"/>
        <v>-32</v>
      </c>
      <c r="T62" s="22"/>
      <c r="U62" s="1"/>
      <c r="V62" s="1"/>
      <c r="W62" s="1"/>
      <c r="X62" s="1"/>
      <c r="Y62" s="1"/>
      <c r="Z62" s="1"/>
    </row>
    <row r="63" spans="1:26" ht="47.25" customHeight="1">
      <c r="A63" s="20" t="s">
        <v>128</v>
      </c>
      <c r="B63" s="26" t="s">
        <v>129</v>
      </c>
      <c r="C63" s="22">
        <v>16</v>
      </c>
      <c r="D63" s="22">
        <v>16</v>
      </c>
      <c r="E63" s="22">
        <f t="shared" si="11"/>
        <v>0</v>
      </c>
      <c r="F63" s="27">
        <f t="shared" si="10"/>
        <v>0</v>
      </c>
      <c r="G63" s="22"/>
      <c r="H63" s="22"/>
      <c r="I63" s="22"/>
      <c r="J63" s="22"/>
      <c r="K63" s="22"/>
      <c r="L63" s="27">
        <f t="shared" si="9"/>
        <v>0</v>
      </c>
      <c r="M63" s="22"/>
      <c r="N63" s="22"/>
      <c r="O63" s="22"/>
      <c r="P63" s="22"/>
      <c r="Q63" s="22"/>
      <c r="R63" s="22"/>
      <c r="S63" s="22">
        <f t="shared" si="6"/>
        <v>-16</v>
      </c>
      <c r="T63" s="22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L6:Q6"/>
    <mergeCell ref="A1:T1"/>
    <mergeCell ref="A2:T2"/>
    <mergeCell ref="A5:A7"/>
    <mergeCell ref="C5:Q5"/>
    <mergeCell ref="R5:R7"/>
    <mergeCell ref="S5:S7"/>
    <mergeCell ref="T5:T7"/>
    <mergeCell ref="B5:B7"/>
    <mergeCell ref="C6:C7"/>
    <mergeCell ref="D6:D7"/>
    <mergeCell ref="E6:E7"/>
    <mergeCell ref="F6:K6"/>
  </mergeCells>
  <pageMargins left="0.7" right="0.7" top="0.75" bottom="0.75" header="0" footer="0"/>
  <pageSetup orientation="landscape"/>
  <headerFooter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Bieu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2024-05-13T07:52:47Z</dcterms:created>
  <dcterms:modified xsi:type="dcterms:W3CDTF">2024-05-13T07:52:47Z</dcterms:modified>
</cp:coreProperties>
</file>